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'1.Ведомость'!$A$1:$D$51</definedName>
  </definedNames>
  <calcPr calcId="162913" iterate="1"/>
</workbook>
</file>

<file path=xl/calcChain.xml><?xml version="1.0" encoding="utf-8"?>
<calcChain xmlns="http://schemas.openxmlformats.org/spreadsheetml/2006/main">
  <c r="BZ47" i="9" l="1"/>
  <c r="BZ44" i="9"/>
  <c r="D41" i="9"/>
  <c r="H40" i="1"/>
  <c r="BX38" i="9"/>
  <c r="D34" i="9"/>
  <c r="H35" i="1"/>
  <c r="D33" i="9"/>
  <c r="H34" i="1"/>
  <c r="D31" i="9"/>
  <c r="H32" i="1"/>
  <c r="D30" i="9"/>
  <c r="H31" i="1"/>
  <c r="D29" i="9"/>
  <c r="H30" i="1"/>
  <c r="D27" i="9"/>
  <c r="H28" i="1"/>
  <c r="D26" i="9"/>
  <c r="H27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1" i="3"/>
  <c r="Y1" i="3"/>
  <c r="CV1" i="3" s="1"/>
  <c r="CU1" i="3"/>
  <c r="CX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/>
  <c r="CX3" i="3"/>
  <c r="DF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B4" i="3" s="1"/>
  <c r="DA4" i="3"/>
  <c r="DC4" i="3"/>
  <c r="DG4" i="3"/>
  <c r="DJ4" i="3" s="1"/>
  <c r="DH4" i="3"/>
  <c r="DI4" i="3"/>
  <c r="A5" i="3"/>
  <c r="Y5" i="3"/>
  <c r="CX5" i="3" s="1"/>
  <c r="CW5" i="3"/>
  <c r="CY5" i="3"/>
  <c r="CZ5" i="3"/>
  <c r="DA5" i="3"/>
  <c r="DB5" i="3"/>
  <c r="DC5" i="3"/>
  <c r="A6" i="3"/>
  <c r="Y6" i="3"/>
  <c r="CX6" i="3"/>
  <c r="DI6" i="3" s="1"/>
  <c r="CY6" i="3"/>
  <c r="CZ6" i="3"/>
  <c r="DA6" i="3"/>
  <c r="DB6" i="3"/>
  <c r="DC6" i="3"/>
  <c r="DF6" i="3"/>
  <c r="DJ6" i="3" s="1"/>
  <c r="DH6" i="3"/>
  <c r="A7" i="3"/>
  <c r="Y7" i="3"/>
  <c r="CX7" i="3" s="1"/>
  <c r="CY7" i="3"/>
  <c r="CZ7" i="3"/>
  <c r="DB7" i="3" s="1"/>
  <c r="DA7" i="3"/>
  <c r="DC7" i="3"/>
  <c r="DI7" i="3"/>
  <c r="A8" i="3"/>
  <c r="Y8" i="3"/>
  <c r="CX8" i="3"/>
  <c r="DG8" i="3" s="1"/>
  <c r="CY8" i="3"/>
  <c r="CZ8" i="3"/>
  <c r="DB8" i="3" s="1"/>
  <c r="DA8" i="3"/>
  <c r="DC8" i="3"/>
  <c r="DF8" i="3"/>
  <c r="DJ8" i="3" s="1"/>
  <c r="DH8" i="3"/>
  <c r="A9" i="3"/>
  <c r="Y9" i="3"/>
  <c r="CX9" i="3" s="1"/>
  <c r="CY9" i="3"/>
  <c r="CZ9" i="3"/>
  <c r="DB9" i="3" s="1"/>
  <c r="DA9" i="3"/>
  <c r="DC9" i="3"/>
  <c r="A10" i="3"/>
  <c r="Y10" i="3"/>
  <c r="CX10" i="3"/>
  <c r="CY10" i="3"/>
  <c r="CZ10" i="3"/>
  <c r="DB10" i="3" s="1"/>
  <c r="DA10" i="3"/>
  <c r="DC10" i="3"/>
  <c r="A11" i="3"/>
  <c r="Y11" i="3"/>
  <c r="CX11" i="3" s="1"/>
  <c r="CY11" i="3"/>
  <c r="CZ11" i="3"/>
  <c r="DA11" i="3"/>
  <c r="DB11" i="3"/>
  <c r="DC11" i="3"/>
  <c r="DG11" i="3"/>
  <c r="A12" i="3"/>
  <c r="Y12" i="3"/>
  <c r="CU12" i="3"/>
  <c r="CV12" i="3"/>
  <c r="CX12" i="3"/>
  <c r="DI12" i="3" s="1"/>
  <c r="DJ12" i="3" s="1"/>
  <c r="CY12" i="3"/>
  <c r="CZ12" i="3"/>
  <c r="DA12" i="3"/>
  <c r="DB12" i="3"/>
  <c r="DC12" i="3"/>
  <c r="DH12" i="3"/>
  <c r="A13" i="3"/>
  <c r="Y13" i="3"/>
  <c r="CX13" i="3" s="1"/>
  <c r="CY13" i="3"/>
  <c r="CZ13" i="3"/>
  <c r="DB13" i="3" s="1"/>
  <c r="DA13" i="3"/>
  <c r="DC13" i="3"/>
  <c r="DI13" i="3"/>
  <c r="DJ13" i="3" s="1"/>
  <c r="A14" i="3"/>
  <c r="Y14" i="3"/>
  <c r="CX14" i="3" s="1"/>
  <c r="CW14" i="3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DF15" i="3"/>
  <c r="DG15" i="3"/>
  <c r="DJ15" i="3" s="1"/>
  <c r="A16" i="3"/>
  <c r="Y16" i="3"/>
  <c r="CW16" i="3"/>
  <c r="CX16" i="3"/>
  <c r="DF16" i="3" s="1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DH17" i="3"/>
  <c r="A18" i="3"/>
  <c r="Y18" i="3"/>
  <c r="CX18" i="3" s="1"/>
  <c r="CY18" i="3"/>
  <c r="CZ18" i="3"/>
  <c r="DA18" i="3"/>
  <c r="DB18" i="3"/>
  <c r="DC18" i="3"/>
  <c r="A19" i="3"/>
  <c r="Y19" i="3"/>
  <c r="CX19" i="3"/>
  <c r="DG19" i="3" s="1"/>
  <c r="CY19" i="3"/>
  <c r="CZ19" i="3"/>
  <c r="DB19" i="3" s="1"/>
  <c r="DA19" i="3"/>
  <c r="DC19" i="3"/>
  <c r="DF19" i="3"/>
  <c r="DJ19" i="3" s="1"/>
  <c r="DH19" i="3"/>
  <c r="DI19" i="3"/>
  <c r="A20" i="3"/>
  <c r="Y20" i="3"/>
  <c r="CX20" i="3" s="1"/>
  <c r="CY20" i="3"/>
  <c r="CZ20" i="3"/>
  <c r="DA20" i="3"/>
  <c r="DB20" i="3"/>
  <c r="DC20" i="3"/>
  <c r="DI20" i="3"/>
  <c r="A21" i="3"/>
  <c r="Y21" i="3"/>
  <c r="CX21" i="3"/>
  <c r="DI21" i="3" s="1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DI22" i="3"/>
  <c r="A23" i="3"/>
  <c r="Y23" i="3"/>
  <c r="CV23" i="3" s="1"/>
  <c r="CU23" i="3"/>
  <c r="CX23" i="3"/>
  <c r="CY23" i="3"/>
  <c r="CZ23" i="3"/>
  <c r="DB23" i="3" s="1"/>
  <c r="DA23" i="3"/>
  <c r="DC23" i="3"/>
  <c r="DH23" i="3"/>
  <c r="A24" i="3"/>
  <c r="Y24" i="3"/>
  <c r="CX24" i="3" s="1"/>
  <c r="CY24" i="3"/>
  <c r="CZ24" i="3"/>
  <c r="DA24" i="3"/>
  <c r="DB24" i="3"/>
  <c r="DC24" i="3"/>
  <c r="DF24" i="3"/>
  <c r="DJ24" i="3" s="1"/>
  <c r="A25" i="3"/>
  <c r="Y25" i="3"/>
  <c r="CX25" i="3"/>
  <c r="DG25" i="3" s="1"/>
  <c r="CY25" i="3"/>
  <c r="CZ25" i="3"/>
  <c r="DB25" i="3" s="1"/>
  <c r="DA25" i="3"/>
  <c r="DC25" i="3"/>
  <c r="A26" i="3"/>
  <c r="Y26" i="3"/>
  <c r="CU26" i="3"/>
  <c r="CV26" i="3"/>
  <c r="CX26" i="3"/>
  <c r="DF26" i="3" s="1"/>
  <c r="CY26" i="3"/>
  <c r="CZ26" i="3"/>
  <c r="DB26" i="3" s="1"/>
  <c r="DA26" i="3"/>
  <c r="DC26" i="3"/>
  <c r="DG26" i="3"/>
  <c r="DH26" i="3"/>
  <c r="DI26" i="3"/>
  <c r="DJ26" i="3" s="1"/>
  <c r="A27" i="3"/>
  <c r="Y27" i="3"/>
  <c r="CX27" i="3"/>
  <c r="DG27" i="3" s="1"/>
  <c r="CY27" i="3"/>
  <c r="CZ27" i="3"/>
  <c r="DA27" i="3"/>
  <c r="DB27" i="3"/>
  <c r="DC27" i="3"/>
  <c r="DF27" i="3"/>
  <c r="DH27" i="3"/>
  <c r="A28" i="3"/>
  <c r="Y28" i="3"/>
  <c r="CW28" i="3"/>
  <c r="CX28" i="3"/>
  <c r="DI28" i="3" s="1"/>
  <c r="CY28" i="3"/>
  <c r="CZ28" i="3"/>
  <c r="DA28" i="3"/>
  <c r="DB28" i="3"/>
  <c r="DC28" i="3"/>
  <c r="DH28" i="3"/>
  <c r="A29" i="3"/>
  <c r="Y29" i="3"/>
  <c r="CX29" i="3" s="1"/>
  <c r="CY29" i="3"/>
  <c r="CZ29" i="3"/>
  <c r="DB29" i="3" s="1"/>
  <c r="DA29" i="3"/>
  <c r="DC29" i="3"/>
  <c r="DG29" i="3"/>
  <c r="DI29" i="3"/>
  <c r="A30" i="3"/>
  <c r="Y30" i="3"/>
  <c r="CV30" i="3" s="1"/>
  <c r="CU30" i="3"/>
  <c r="CX30" i="3"/>
  <c r="CY30" i="3"/>
  <c r="CZ30" i="3"/>
  <c r="DB30" i="3" s="1"/>
  <c r="DA30" i="3"/>
  <c r="DC30" i="3"/>
  <c r="DH30" i="3"/>
  <c r="A31" i="3"/>
  <c r="Y31" i="3"/>
  <c r="CX31" i="3" s="1"/>
  <c r="CY31" i="3"/>
  <c r="CZ31" i="3"/>
  <c r="DA31" i="3"/>
  <c r="DB31" i="3"/>
  <c r="DC31" i="3"/>
  <c r="DF31" i="3"/>
  <c r="A32" i="3"/>
  <c r="Y32" i="3"/>
  <c r="CW32" i="3"/>
  <c r="CX32" i="3"/>
  <c r="DF32" i="3" s="1"/>
  <c r="CY32" i="3"/>
  <c r="CZ32" i="3"/>
  <c r="DB32" i="3" s="1"/>
  <c r="DA32" i="3"/>
  <c r="DC32" i="3"/>
  <c r="DG32" i="3"/>
  <c r="DJ32" i="3" s="1"/>
  <c r="DH32" i="3"/>
  <c r="DI32" i="3"/>
  <c r="A33" i="3"/>
  <c r="Y33" i="3"/>
  <c r="CW33" i="3"/>
  <c r="CX33" i="3"/>
  <c r="DF33" i="3" s="1"/>
  <c r="CY33" i="3"/>
  <c r="CZ33" i="3"/>
  <c r="DB33" i="3" s="1"/>
  <c r="DA33" i="3"/>
  <c r="DC33" i="3"/>
  <c r="DG33" i="3"/>
  <c r="DH33" i="3"/>
  <c r="DI33" i="3"/>
  <c r="DJ33" i="3"/>
  <c r="A34" i="3"/>
  <c r="Y34" i="3"/>
  <c r="CX34" i="3"/>
  <c r="DG34" i="3" s="1"/>
  <c r="CY34" i="3"/>
  <c r="CZ34" i="3"/>
  <c r="DB34" i="3" s="1"/>
  <c r="DA34" i="3"/>
  <c r="DC34" i="3"/>
  <c r="DF34" i="3"/>
  <c r="DH34" i="3"/>
  <c r="DJ34" i="3"/>
  <c r="A35" i="3"/>
  <c r="Y35" i="3"/>
  <c r="CX35" i="3" s="1"/>
  <c r="CY35" i="3"/>
  <c r="CZ35" i="3"/>
  <c r="DB35" i="3" s="1"/>
  <c r="DA35" i="3"/>
  <c r="DC35" i="3"/>
  <c r="A36" i="3"/>
  <c r="Y36" i="3"/>
  <c r="CU36" i="3"/>
  <c r="CV36" i="3"/>
  <c r="CX36" i="3"/>
  <c r="DG36" i="3" s="1"/>
  <c r="CY36" i="3"/>
  <c r="CZ36" i="3"/>
  <c r="DB36" i="3" s="1"/>
  <c r="DA36" i="3"/>
  <c r="DC36" i="3"/>
  <c r="DH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DG38" i="3"/>
  <c r="DJ38" i="3" s="1"/>
  <c r="A39" i="3"/>
  <c r="Y39" i="3"/>
  <c r="CW39" i="3"/>
  <c r="CX39" i="3"/>
  <c r="DF39" i="3" s="1"/>
  <c r="CY39" i="3"/>
  <c r="CZ39" i="3"/>
  <c r="DB39" i="3" s="1"/>
  <c r="DA39" i="3"/>
  <c r="DC39" i="3"/>
  <c r="A40" i="3"/>
  <c r="Y40" i="3"/>
  <c r="CX40" i="3"/>
  <c r="CY40" i="3"/>
  <c r="CZ40" i="3"/>
  <c r="DB40" i="3" s="1"/>
  <c r="DA40" i="3"/>
  <c r="DC40" i="3"/>
  <c r="DH40" i="3"/>
  <c r="A41" i="3"/>
  <c r="Y41" i="3"/>
  <c r="CX41" i="3" s="1"/>
  <c r="CY41" i="3"/>
  <c r="CZ41" i="3"/>
  <c r="DA41" i="3"/>
  <c r="DB41" i="3"/>
  <c r="DC41" i="3"/>
  <c r="DG41" i="3"/>
  <c r="A42" i="3"/>
  <c r="Y42" i="3"/>
  <c r="CX42" i="3"/>
  <c r="DG42" i="3" s="1"/>
  <c r="CY42" i="3"/>
  <c r="CZ42" i="3"/>
  <c r="DB42" i="3" s="1"/>
  <c r="DA42" i="3"/>
  <c r="DC42" i="3"/>
  <c r="DF42" i="3"/>
  <c r="DJ42" i="3" s="1"/>
  <c r="DH42" i="3"/>
  <c r="DI42" i="3"/>
  <c r="A43" i="3"/>
  <c r="Y43" i="3"/>
  <c r="CX43" i="3" s="1"/>
  <c r="CY43" i="3"/>
  <c r="CZ43" i="3"/>
  <c r="DA43" i="3"/>
  <c r="DB43" i="3"/>
  <c r="DC43" i="3"/>
  <c r="A44" i="3"/>
  <c r="Y44" i="3"/>
  <c r="CX44" i="3"/>
  <c r="DI44" i="3" s="1"/>
  <c r="CY44" i="3"/>
  <c r="CZ44" i="3"/>
  <c r="DA44" i="3"/>
  <c r="DB44" i="3"/>
  <c r="DC44" i="3"/>
  <c r="DH44" i="3"/>
  <c r="A45" i="3"/>
  <c r="Y45" i="3"/>
  <c r="CX45" i="3" s="1"/>
  <c r="CY45" i="3"/>
  <c r="CZ45" i="3"/>
  <c r="DB45" i="3" s="1"/>
  <c r="DA45" i="3"/>
  <c r="DC45" i="3"/>
  <c r="DI45" i="3"/>
  <c r="A46" i="3"/>
  <c r="Y46" i="3"/>
  <c r="CX46" i="3"/>
  <c r="DG46" i="3" s="1"/>
  <c r="CY46" i="3"/>
  <c r="CZ46" i="3"/>
  <c r="DA46" i="3"/>
  <c r="DB46" i="3"/>
  <c r="DC46" i="3"/>
  <c r="DF46" i="3"/>
  <c r="DH46" i="3"/>
  <c r="DJ46" i="3"/>
  <c r="A47" i="3"/>
  <c r="Y47" i="3"/>
  <c r="CX47" i="3" s="1"/>
  <c r="CU47" i="3"/>
  <c r="CV47" i="3"/>
  <c r="CY47" i="3"/>
  <c r="CZ47" i="3"/>
  <c r="DA47" i="3"/>
  <c r="DB47" i="3"/>
  <c r="DC47" i="3"/>
  <c r="DF47" i="3"/>
  <c r="DG47" i="3"/>
  <c r="A48" i="3"/>
  <c r="Y48" i="3"/>
  <c r="CW48" i="3"/>
  <c r="CX48" i="3"/>
  <c r="DF48" i="3" s="1"/>
  <c r="CY48" i="3"/>
  <c r="CZ48" i="3"/>
  <c r="DB48" i="3" s="1"/>
  <c r="DA48" i="3"/>
  <c r="DC48" i="3"/>
  <c r="DG48" i="3"/>
  <c r="DJ48" i="3" s="1"/>
  <c r="DI48" i="3"/>
  <c r="A49" i="3"/>
  <c r="Y49" i="3"/>
  <c r="CX49" i="3"/>
  <c r="CY49" i="3"/>
  <c r="CZ49" i="3"/>
  <c r="DB49" i="3" s="1"/>
  <c r="DA49" i="3"/>
  <c r="DC49" i="3"/>
  <c r="DH49" i="3"/>
  <c r="A50" i="3"/>
  <c r="Y50" i="3"/>
  <c r="CX50" i="3" s="1"/>
  <c r="CY50" i="3"/>
  <c r="CZ50" i="3"/>
  <c r="DA50" i="3"/>
  <c r="DB50" i="3"/>
  <c r="DC50" i="3"/>
  <c r="DF50" i="3"/>
  <c r="DJ50" i="3" s="1"/>
  <c r="DG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S25" i="1"/>
  <c r="AB25" i="1"/>
  <c r="AC25" i="1"/>
  <c r="CQ25" i="1" s="1"/>
  <c r="P25" i="1" s="1"/>
  <c r="AE25" i="1"/>
  <c r="AD25" i="1" s="1"/>
  <c r="CR25" i="1" s="1"/>
  <c r="Q25" i="1" s="1"/>
  <c r="AF25" i="1"/>
  <c r="AG25" i="1"/>
  <c r="CU25" i="1" s="1"/>
  <c r="T25" i="1" s="1"/>
  <c r="AH25" i="1"/>
  <c r="AI25" i="1"/>
  <c r="AJ25" i="1"/>
  <c r="CX25" i="1" s="1"/>
  <c r="W25" i="1" s="1"/>
  <c r="CT25" i="1"/>
  <c r="CV25" i="1"/>
  <c r="U25" i="1" s="1"/>
  <c r="CW25" i="1"/>
  <c r="V25" i="1" s="1"/>
  <c r="GL25" i="1"/>
  <c r="GO25" i="1"/>
  <c r="GP25" i="1"/>
  <c r="GV25" i="1"/>
  <c r="HC25" i="1" s="1"/>
  <c r="GX25" i="1" s="1"/>
  <c r="I26" i="1"/>
  <c r="R26" i="1"/>
  <c r="AC26" i="1"/>
  <c r="CQ26" i="1" s="1"/>
  <c r="P26" i="1" s="1"/>
  <c r="AE26" i="1"/>
  <c r="AD26" i="1" s="1"/>
  <c r="CR26" i="1" s="1"/>
  <c r="Q26" i="1" s="1"/>
  <c r="AF26" i="1"/>
  <c r="AG26" i="1"/>
  <c r="CU26" i="1" s="1"/>
  <c r="T26" i="1" s="1"/>
  <c r="AH26" i="1"/>
  <c r="AI26" i="1"/>
  <c r="CW26" i="1" s="1"/>
  <c r="V26" i="1" s="1"/>
  <c r="AJ26" i="1"/>
  <c r="CS26" i="1"/>
  <c r="CT26" i="1"/>
  <c r="S26" i="1" s="1"/>
  <c r="CV26" i="1"/>
  <c r="U26" i="1" s="1"/>
  <c r="CX26" i="1"/>
  <c r="W26" i="1" s="1"/>
  <c r="GL26" i="1"/>
  <c r="GO26" i="1"/>
  <c r="GP26" i="1"/>
  <c r="GV26" i="1"/>
  <c r="HC26" i="1" s="1"/>
  <c r="GX26" i="1" s="1"/>
  <c r="I27" i="1"/>
  <c r="P27" i="1" s="1"/>
  <c r="AC27" i="1"/>
  <c r="CQ27" i="1" s="1"/>
  <c r="AE27" i="1"/>
  <c r="AD27" i="1" s="1"/>
  <c r="CR27" i="1" s="1"/>
  <c r="Q27" i="1" s="1"/>
  <c r="AF27" i="1"/>
  <c r="CT27" i="1" s="1"/>
  <c r="S27" i="1" s="1"/>
  <c r="AG27" i="1"/>
  <c r="AH27" i="1"/>
  <c r="CV27" i="1" s="1"/>
  <c r="U27" i="1" s="1"/>
  <c r="AI27" i="1"/>
  <c r="AJ27" i="1"/>
  <c r="CX27" i="1" s="1"/>
  <c r="W27" i="1" s="1"/>
  <c r="CS27" i="1"/>
  <c r="CU27" i="1"/>
  <c r="T27" i="1" s="1"/>
  <c r="CW27" i="1"/>
  <c r="V27" i="1" s="1"/>
  <c r="GL27" i="1"/>
  <c r="GO27" i="1"/>
  <c r="GP27" i="1"/>
  <c r="GV27" i="1"/>
  <c r="HC27" i="1" s="1"/>
  <c r="I28" i="1"/>
  <c r="Q28" i="1" s="1"/>
  <c r="P28" i="1"/>
  <c r="AB28" i="1"/>
  <c r="AC28" i="1"/>
  <c r="CQ28" i="1" s="1"/>
  <c r="AE28" i="1"/>
  <c r="AD28" i="1" s="1"/>
  <c r="CR28" i="1" s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S28" i="1"/>
  <c r="R28" i="1" s="1"/>
  <c r="CV28" i="1"/>
  <c r="U28" i="1" s="1"/>
  <c r="CX28" i="1"/>
  <c r="W28" i="1" s="1"/>
  <c r="GL28" i="1"/>
  <c r="GO28" i="1"/>
  <c r="GP28" i="1"/>
  <c r="GV28" i="1"/>
  <c r="HC28" i="1" s="1"/>
  <c r="GX28" i="1" s="1"/>
  <c r="C29" i="1"/>
  <c r="D29" i="1"/>
  <c r="P29" i="1"/>
  <c r="U29" i="1"/>
  <c r="V29" i="1"/>
  <c r="AB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Q29" i="1" s="1"/>
  <c r="CS29" i="1"/>
  <c r="R29" i="1" s="1"/>
  <c r="CT29" i="1"/>
  <c r="S29" i="1" s="1"/>
  <c r="CU29" i="1"/>
  <c r="T29" i="1" s="1"/>
  <c r="CV29" i="1"/>
  <c r="CW29" i="1"/>
  <c r="GL29" i="1"/>
  <c r="GO29" i="1"/>
  <c r="GP29" i="1"/>
  <c r="GV29" i="1"/>
  <c r="HC29" i="1"/>
  <c r="GX29" i="1" s="1"/>
  <c r="I30" i="1"/>
  <c r="T30" i="1"/>
  <c r="V30" i="1"/>
  <c r="AC30" i="1"/>
  <c r="AB30" i="1" s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I30" i="1"/>
  <c r="AJ30" i="1"/>
  <c r="CQ30" i="1"/>
  <c r="P30" i="1" s="1"/>
  <c r="CP30" i="1" s="1"/>
  <c r="O30" i="1" s="1"/>
  <c r="CS30" i="1"/>
  <c r="R30" i="1" s="1"/>
  <c r="CU30" i="1"/>
  <c r="CW30" i="1"/>
  <c r="CX30" i="1"/>
  <c r="W30" i="1" s="1"/>
  <c r="GL30" i="1"/>
  <c r="GO30" i="1"/>
  <c r="GP30" i="1"/>
  <c r="GV30" i="1"/>
  <c r="HC30" i="1" s="1"/>
  <c r="GX30" i="1" s="1"/>
  <c r="I31" i="1"/>
  <c r="T31" i="1"/>
  <c r="V31" i="1"/>
  <c r="AC31" i="1"/>
  <c r="AB31" i="1" s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Q31" i="1"/>
  <c r="P31" i="1" s="1"/>
  <c r="CS31" i="1"/>
  <c r="R31" i="1" s="1"/>
  <c r="CU31" i="1"/>
  <c r="CW31" i="1"/>
  <c r="CX31" i="1"/>
  <c r="W31" i="1" s="1"/>
  <c r="GL31" i="1"/>
  <c r="GO31" i="1"/>
  <c r="GP31" i="1"/>
  <c r="GV31" i="1"/>
  <c r="HC31" i="1" s="1"/>
  <c r="GX31" i="1" s="1"/>
  <c r="I32" i="1"/>
  <c r="T32" i="1"/>
  <c r="V32" i="1"/>
  <c r="AC32" i="1"/>
  <c r="AB32" i="1" s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AJ32" i="1"/>
  <c r="CQ32" i="1"/>
  <c r="P32" i="1" s="1"/>
  <c r="CP32" i="1" s="1"/>
  <c r="O32" i="1" s="1"/>
  <c r="CS32" i="1"/>
  <c r="R32" i="1" s="1"/>
  <c r="CU32" i="1"/>
  <c r="CW32" i="1"/>
  <c r="CX32" i="1"/>
  <c r="W32" i="1" s="1"/>
  <c r="GL32" i="1"/>
  <c r="GO32" i="1"/>
  <c r="GP32" i="1"/>
  <c r="GV32" i="1"/>
  <c r="HC32" i="1" s="1"/>
  <c r="GX32" i="1" s="1"/>
  <c r="C33" i="1"/>
  <c r="D33" i="1"/>
  <c r="S33" i="1"/>
  <c r="U33" i="1"/>
  <c r="AC33" i="1"/>
  <c r="AB33" i="1" s="1"/>
  <c r="AE33" i="1"/>
  <c r="AD33" i="1" s="1"/>
  <c r="CR33" i="1" s="1"/>
  <c r="Q33" i="1" s="1"/>
  <c r="AF33" i="1"/>
  <c r="AG33" i="1"/>
  <c r="CU33" i="1" s="1"/>
  <c r="T33" i="1" s="1"/>
  <c r="AH33" i="1"/>
  <c r="AI33" i="1"/>
  <c r="AJ33" i="1"/>
  <c r="CT33" i="1"/>
  <c r="CV33" i="1"/>
  <c r="CW33" i="1"/>
  <c r="V33" i="1" s="1"/>
  <c r="CX33" i="1"/>
  <c r="W33" i="1" s="1"/>
  <c r="GL33" i="1"/>
  <c r="GO33" i="1"/>
  <c r="GP33" i="1"/>
  <c r="GV33" i="1"/>
  <c r="HC33" i="1" s="1"/>
  <c r="GX33" i="1" s="1"/>
  <c r="I34" i="1"/>
  <c r="S34" i="1"/>
  <c r="U34" i="1"/>
  <c r="AC34" i="1"/>
  <c r="AE34" i="1"/>
  <c r="AD34" i="1" s="1"/>
  <c r="CR34" i="1" s="1"/>
  <c r="Q34" i="1" s="1"/>
  <c r="AF34" i="1"/>
  <c r="AG34" i="1"/>
  <c r="CU34" i="1" s="1"/>
  <c r="T34" i="1" s="1"/>
  <c r="AH34" i="1"/>
  <c r="AI34" i="1"/>
  <c r="AJ34" i="1"/>
  <c r="CT34" i="1"/>
  <c r="CV34" i="1"/>
  <c r="CW34" i="1"/>
  <c r="V34" i="1" s="1"/>
  <c r="CX34" i="1"/>
  <c r="W34" i="1" s="1"/>
  <c r="GL34" i="1"/>
  <c r="GO34" i="1"/>
  <c r="GP34" i="1"/>
  <c r="GV34" i="1"/>
  <c r="HC34" i="1" s="1"/>
  <c r="GX34" i="1" s="1"/>
  <c r="I35" i="1"/>
  <c r="S35" i="1"/>
  <c r="U35" i="1"/>
  <c r="AC35" i="1"/>
  <c r="AB35" i="1" s="1"/>
  <c r="AE35" i="1"/>
  <c r="AD35" i="1" s="1"/>
  <c r="CR35" i="1" s="1"/>
  <c r="Q35" i="1" s="1"/>
  <c r="AF35" i="1"/>
  <c r="AG35" i="1"/>
  <c r="CU35" i="1" s="1"/>
  <c r="T35" i="1" s="1"/>
  <c r="AH35" i="1"/>
  <c r="AI35" i="1"/>
  <c r="AJ35" i="1"/>
  <c r="CT35" i="1"/>
  <c r="CV35" i="1"/>
  <c r="CW35" i="1"/>
  <c r="V35" i="1" s="1"/>
  <c r="CX35" i="1"/>
  <c r="W35" i="1" s="1"/>
  <c r="GL35" i="1"/>
  <c r="GO35" i="1"/>
  <c r="GP35" i="1"/>
  <c r="GV35" i="1"/>
  <c r="HC35" i="1" s="1"/>
  <c r="GX35" i="1" s="1"/>
  <c r="C36" i="1"/>
  <c r="D36" i="1"/>
  <c r="R36" i="1"/>
  <c r="T36" i="1"/>
  <c r="AB36" i="1"/>
  <c r="AC36" i="1"/>
  <c r="AD36" i="1"/>
  <c r="CR36" i="1" s="1"/>
  <c r="Q36" i="1" s="1"/>
  <c r="AE36" i="1"/>
  <c r="AF36" i="1"/>
  <c r="CT36" i="1" s="1"/>
  <c r="S36" i="1" s="1"/>
  <c r="AG36" i="1"/>
  <c r="AH36" i="1"/>
  <c r="AI36" i="1"/>
  <c r="AJ36" i="1"/>
  <c r="CX36" i="1" s="1"/>
  <c r="W36" i="1" s="1"/>
  <c r="CQ36" i="1"/>
  <c r="P36" i="1" s="1"/>
  <c r="CS36" i="1"/>
  <c r="CU36" i="1"/>
  <c r="CV36" i="1"/>
  <c r="U36" i="1" s="1"/>
  <c r="CW36" i="1"/>
  <c r="V36" i="1" s="1"/>
  <c r="GL36" i="1"/>
  <c r="GO36" i="1"/>
  <c r="GP36" i="1"/>
  <c r="GV36" i="1"/>
  <c r="GX36" i="1"/>
  <c r="HC36" i="1"/>
  <c r="C37" i="1"/>
  <c r="D37" i="1"/>
  <c r="S37" i="1"/>
  <c r="AC37" i="1"/>
  <c r="AE37" i="1"/>
  <c r="CS37" i="1" s="1"/>
  <c r="R37" i="1" s="1"/>
  <c r="CZ37" i="1" s="1"/>
  <c r="Y37" i="1" s="1"/>
  <c r="AF37" i="1"/>
  <c r="AG37" i="1"/>
  <c r="AH37" i="1"/>
  <c r="AI37" i="1"/>
  <c r="CW37" i="1" s="1"/>
  <c r="V37" i="1" s="1"/>
  <c r="AJ37" i="1"/>
  <c r="CT37" i="1"/>
  <c r="CU37" i="1"/>
  <c r="T37" i="1" s="1"/>
  <c r="CV37" i="1"/>
  <c r="U37" i="1" s="1"/>
  <c r="CX37" i="1"/>
  <c r="W37" i="1" s="1"/>
  <c r="GL37" i="1"/>
  <c r="GO37" i="1"/>
  <c r="GP37" i="1"/>
  <c r="GV37" i="1"/>
  <c r="HC37" i="1"/>
  <c r="GX37" i="1" s="1"/>
  <c r="C39" i="1"/>
  <c r="D39" i="1"/>
  <c r="R39" i="1"/>
  <c r="AC39" i="1"/>
  <c r="AD39" i="1"/>
  <c r="CR39" i="1" s="1"/>
  <c r="Q39" i="1" s="1"/>
  <c r="AE39" i="1"/>
  <c r="AF39" i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CT39" i="1"/>
  <c r="S39" i="1" s="1"/>
  <c r="CU39" i="1"/>
  <c r="T39" i="1" s="1"/>
  <c r="CW39" i="1"/>
  <c r="V39" i="1" s="1"/>
  <c r="GL39" i="1"/>
  <c r="GO39" i="1"/>
  <c r="GP39" i="1"/>
  <c r="GV39" i="1"/>
  <c r="HC39" i="1" s="1"/>
  <c r="GX39" i="1" s="1"/>
  <c r="I40" i="1"/>
  <c r="R40" i="1"/>
  <c r="AC40" i="1"/>
  <c r="AD40" i="1"/>
  <c r="CR40" i="1" s="1"/>
  <c r="Q40" i="1" s="1"/>
  <c r="AE40" i="1"/>
  <c r="AF40" i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CT40" i="1"/>
  <c r="S40" i="1" s="1"/>
  <c r="CU40" i="1"/>
  <c r="T40" i="1" s="1"/>
  <c r="CW40" i="1"/>
  <c r="V40" i="1" s="1"/>
  <c r="GL40" i="1"/>
  <c r="GO40" i="1"/>
  <c r="GP40" i="1"/>
  <c r="GV40" i="1"/>
  <c r="HC40" i="1" s="1"/>
  <c r="GX40" i="1" s="1"/>
  <c r="C41" i="1"/>
  <c r="D41" i="1"/>
  <c r="AC41" i="1"/>
  <c r="CQ41" i="1" s="1"/>
  <c r="P41" i="1" s="1"/>
  <c r="AE41" i="1"/>
  <c r="AD41" i="1" s="1"/>
  <c r="CR41" i="1" s="1"/>
  <c r="Q41" i="1" s="1"/>
  <c r="AF41" i="1"/>
  <c r="AG41" i="1"/>
  <c r="CU41" i="1" s="1"/>
  <c r="T41" i="1" s="1"/>
  <c r="AH41" i="1"/>
  <c r="AI41" i="1"/>
  <c r="CW41" i="1" s="1"/>
  <c r="V41" i="1" s="1"/>
  <c r="AJ41" i="1"/>
  <c r="CS41" i="1"/>
  <c r="R41" i="1" s="1"/>
  <c r="CT41" i="1"/>
  <c r="S41" i="1" s="1"/>
  <c r="CV41" i="1"/>
  <c r="U41" i="1" s="1"/>
  <c r="CX41" i="1"/>
  <c r="W41" i="1" s="1"/>
  <c r="GL41" i="1"/>
  <c r="GO41" i="1"/>
  <c r="GP41" i="1"/>
  <c r="GV41" i="1"/>
  <c r="HC41" i="1" s="1"/>
  <c r="GX41" i="1" s="1"/>
  <c r="B43" i="1"/>
  <c r="B22" i="1" s="1"/>
  <c r="C43" i="1"/>
  <c r="C22" i="1" s="1"/>
  <c r="D43" i="1"/>
  <c r="D22" i="1" s="1"/>
  <c r="F43" i="1"/>
  <c r="F22" i="1" s="1"/>
  <c r="G43" i="1"/>
  <c r="G22" i="1" s="1"/>
  <c r="BX43" i="1"/>
  <c r="AO43" i="1" s="1"/>
  <c r="BY43" i="1"/>
  <c r="CI43" i="1" s="1"/>
  <c r="BZ43" i="1"/>
  <c r="BZ22" i="1" s="1"/>
  <c r="CC43" i="1"/>
  <c r="CC22" i="1" s="1"/>
  <c r="CD43" i="1"/>
  <c r="CD22" i="1" s="1"/>
  <c r="CK43" i="1"/>
  <c r="BB43" i="1" s="1"/>
  <c r="CL43" i="1"/>
  <c r="CL22" i="1" s="1"/>
  <c r="CM43" i="1"/>
  <c r="BD43" i="1" s="1"/>
  <c r="B73" i="1"/>
  <c r="B18" i="1" s="1"/>
  <c r="C73" i="1"/>
  <c r="C18" i="1" s="1"/>
  <c r="D73" i="1"/>
  <c r="D18" i="1" s="1"/>
  <c r="F73" i="1"/>
  <c r="F18" i="1" s="1"/>
  <c r="G73" i="1"/>
  <c r="G18" i="1" s="1"/>
  <c r="F12" i="6"/>
  <c r="G12" i="6"/>
  <c r="CZ39" i="1" l="1"/>
  <c r="Y39" i="1" s="1"/>
  <c r="CY39" i="1"/>
  <c r="X39" i="1" s="1"/>
  <c r="CP36" i="1"/>
  <c r="O36" i="1" s="1"/>
  <c r="CY26" i="1"/>
  <c r="X26" i="1" s="1"/>
  <c r="CZ26" i="1"/>
  <c r="Y26" i="1" s="1"/>
  <c r="AF43" i="1"/>
  <c r="CP26" i="1"/>
  <c r="O26" i="1" s="1"/>
  <c r="GM26" i="1" s="1"/>
  <c r="GN26" i="1" s="1"/>
  <c r="CP25" i="1"/>
  <c r="O25" i="1" s="1"/>
  <c r="CY36" i="1"/>
  <c r="X36" i="1" s="1"/>
  <c r="CZ36" i="1"/>
  <c r="Y36" i="1" s="1"/>
  <c r="CP31" i="1"/>
  <c r="O31" i="1" s="1"/>
  <c r="CZ29" i="1"/>
  <c r="Y29" i="1" s="1"/>
  <c r="CP27" i="1"/>
  <c r="O27" i="1" s="1"/>
  <c r="CZ40" i="1"/>
  <c r="Y40" i="1" s="1"/>
  <c r="CY40" i="1"/>
  <c r="X40" i="1" s="1"/>
  <c r="CY32" i="1"/>
  <c r="X32" i="1" s="1"/>
  <c r="CZ32" i="1"/>
  <c r="Y32" i="1" s="1"/>
  <c r="CY30" i="1"/>
  <c r="X30" i="1" s="1"/>
  <c r="CZ30" i="1"/>
  <c r="Y30" i="1" s="1"/>
  <c r="GM30" i="1" s="1"/>
  <c r="GN30" i="1" s="1"/>
  <c r="CP28" i="1"/>
  <c r="O28" i="1" s="1"/>
  <c r="AJ43" i="1"/>
  <c r="DF9" i="3"/>
  <c r="DJ9" i="3" s="1"/>
  <c r="DG9" i="3"/>
  <c r="DH9" i="3"/>
  <c r="DI9" i="3"/>
  <c r="CP41" i="1"/>
  <c r="O41" i="1" s="1"/>
  <c r="CY37" i="1"/>
  <c r="X37" i="1" s="1"/>
  <c r="AI43" i="1"/>
  <c r="AO73" i="1"/>
  <c r="AO22" i="1"/>
  <c r="F47" i="1"/>
  <c r="BB22" i="1"/>
  <c r="F56" i="1"/>
  <c r="BB73" i="1"/>
  <c r="CY41" i="1"/>
  <c r="X41" i="1" s="1"/>
  <c r="CZ41" i="1"/>
  <c r="Y41" i="1" s="1"/>
  <c r="CI22" i="1"/>
  <c r="AZ43" i="1"/>
  <c r="CP40" i="1"/>
  <c r="O40" i="1" s="1"/>
  <c r="GM40" i="1" s="1"/>
  <c r="GN40" i="1" s="1"/>
  <c r="AH43" i="1"/>
  <c r="GM32" i="1"/>
  <c r="GN32" i="1" s="1"/>
  <c r="CY28" i="1"/>
  <c r="X28" i="1" s="1"/>
  <c r="CZ28" i="1"/>
  <c r="Y28" i="1" s="1"/>
  <c r="AG43" i="1"/>
  <c r="BD22" i="1"/>
  <c r="F68" i="1"/>
  <c r="BD73" i="1"/>
  <c r="AB34" i="1"/>
  <c r="CY31" i="1"/>
  <c r="X31" i="1" s="1"/>
  <c r="CZ31" i="1"/>
  <c r="Y31" i="1" s="1"/>
  <c r="CP39" i="1"/>
  <c r="O39" i="1" s="1"/>
  <c r="GM39" i="1" s="1"/>
  <c r="GN39" i="1" s="1"/>
  <c r="DF35" i="3"/>
  <c r="DJ35" i="3" s="1"/>
  <c r="DI35" i="3"/>
  <c r="DG35" i="3"/>
  <c r="DH35" i="3"/>
  <c r="AQ43" i="1"/>
  <c r="CP29" i="1"/>
  <c r="O29" i="1" s="1"/>
  <c r="BY22" i="1"/>
  <c r="DH38" i="3"/>
  <c r="DI38" i="3"/>
  <c r="DF37" i="3"/>
  <c r="DG37" i="3"/>
  <c r="DH37" i="3"/>
  <c r="DH15" i="3"/>
  <c r="DI15" i="3"/>
  <c r="DH11" i="3"/>
  <c r="DI11" i="3"/>
  <c r="DF7" i="3"/>
  <c r="DJ7" i="3" s="1"/>
  <c r="DH7" i="3"/>
  <c r="CG43" i="1"/>
  <c r="AP43" i="1"/>
  <c r="AB41" i="1"/>
  <c r="CQ37" i="1"/>
  <c r="P37" i="1" s="1"/>
  <c r="AD37" i="1"/>
  <c r="CR37" i="1" s="1"/>
  <c r="Q37" i="1" s="1"/>
  <c r="AD43" i="1" s="1"/>
  <c r="CS35" i="1"/>
  <c r="R35" i="1" s="1"/>
  <c r="CY35" i="1" s="1"/>
  <c r="X35" i="1" s="1"/>
  <c r="CS34" i="1"/>
  <c r="R34" i="1" s="1"/>
  <c r="CZ34" i="1" s="1"/>
  <c r="Y34" i="1" s="1"/>
  <c r="CS33" i="1"/>
  <c r="R33" i="1" s="1"/>
  <c r="CZ33" i="1" s="1"/>
  <c r="Y33" i="1" s="1"/>
  <c r="BX22" i="1"/>
  <c r="DH41" i="3"/>
  <c r="DI41" i="3"/>
  <c r="DF38" i="3"/>
  <c r="DG28" i="3"/>
  <c r="DJ28" i="3" s="1"/>
  <c r="DH18" i="3"/>
  <c r="DI18" i="3"/>
  <c r="DF14" i="3"/>
  <c r="DG14" i="3"/>
  <c r="DJ14" i="3" s="1"/>
  <c r="DH14" i="3"/>
  <c r="DF10" i="3"/>
  <c r="DJ10" i="3" s="1"/>
  <c r="DG10" i="3"/>
  <c r="DI10" i="3"/>
  <c r="AB40" i="1"/>
  <c r="AB39" i="1"/>
  <c r="CZ35" i="1"/>
  <c r="Y35" i="1" s="1"/>
  <c r="CM22" i="1"/>
  <c r="DF45" i="3"/>
  <c r="DJ45" i="3" s="1"/>
  <c r="DH45" i="3"/>
  <c r="DF40" i="3"/>
  <c r="DJ40" i="3" s="1"/>
  <c r="DG40" i="3"/>
  <c r="DI40" i="3"/>
  <c r="DI37" i="3"/>
  <c r="DJ37" i="3" s="1"/>
  <c r="DH31" i="3"/>
  <c r="DI31" i="3"/>
  <c r="DJ31" i="3" s="1"/>
  <c r="DF28" i="3"/>
  <c r="DF22" i="3"/>
  <c r="DJ22" i="3" s="1"/>
  <c r="DH22" i="3"/>
  <c r="DG18" i="3"/>
  <c r="DF17" i="3"/>
  <c r="DJ17" i="3" s="1"/>
  <c r="DG17" i="3"/>
  <c r="DI17" i="3"/>
  <c r="DI14" i="3"/>
  <c r="DF13" i="3"/>
  <c r="DH13" i="3"/>
  <c r="DF11" i="3"/>
  <c r="DJ11" i="3" s="1"/>
  <c r="DI3" i="3"/>
  <c r="CQ35" i="1"/>
  <c r="P35" i="1" s="1"/>
  <c r="CP35" i="1" s="1"/>
  <c r="O35" i="1" s="1"/>
  <c r="CQ34" i="1"/>
  <c r="P34" i="1" s="1"/>
  <c r="CP34" i="1" s="1"/>
  <c r="O34" i="1" s="1"/>
  <c r="CQ33" i="1"/>
  <c r="P33" i="1" s="1"/>
  <c r="CP33" i="1" s="1"/>
  <c r="O33" i="1" s="1"/>
  <c r="GX27" i="1"/>
  <c r="CJ43" i="1" s="1"/>
  <c r="CK22" i="1"/>
  <c r="DH48" i="3"/>
  <c r="DF41" i="3"/>
  <c r="DJ41" i="3" s="1"/>
  <c r="DI36" i="3"/>
  <c r="DJ36" i="3" s="1"/>
  <c r="DG31" i="3"/>
  <c r="DF30" i="3"/>
  <c r="DG30" i="3"/>
  <c r="DI30" i="3"/>
  <c r="DJ30" i="3" s="1"/>
  <c r="DF18" i="3"/>
  <c r="DJ18" i="3" s="1"/>
  <c r="DH10" i="3"/>
  <c r="DG7" i="3"/>
  <c r="DG6" i="3"/>
  <c r="DH3" i="3"/>
  <c r="BC43" i="1"/>
  <c r="AU43" i="1"/>
  <c r="DF5" i="3"/>
  <c r="DG5" i="3"/>
  <c r="DJ5" i="3" s="1"/>
  <c r="DH5" i="3"/>
  <c r="DG3" i="3"/>
  <c r="DJ3" i="3" s="1"/>
  <c r="DH2" i="3"/>
  <c r="DI2" i="3"/>
  <c r="DJ2" i="3" s="1"/>
  <c r="AT43" i="1"/>
  <c r="CY29" i="1"/>
  <c r="X29" i="1" s="1"/>
  <c r="R27" i="1"/>
  <c r="CY27" i="1" s="1"/>
  <c r="X27" i="1" s="1"/>
  <c r="DG45" i="3"/>
  <c r="DG44" i="3"/>
  <c r="DF43" i="3"/>
  <c r="DJ43" i="3" s="1"/>
  <c r="DG43" i="3"/>
  <c r="DH43" i="3"/>
  <c r="DI39" i="3"/>
  <c r="DF36" i="3"/>
  <c r="DI25" i="3"/>
  <c r="DG22" i="3"/>
  <c r="DG21" i="3"/>
  <c r="DF20" i="3"/>
  <c r="DJ20" i="3" s="1"/>
  <c r="DG20" i="3"/>
  <c r="DH20" i="3"/>
  <c r="DI16" i="3"/>
  <c r="DG13" i="3"/>
  <c r="DG12" i="3"/>
  <c r="DI5" i="3"/>
  <c r="DG2" i="3"/>
  <c r="DF1" i="3"/>
  <c r="DG1" i="3"/>
  <c r="DI1" i="3"/>
  <c r="DJ1" i="3" s="1"/>
  <c r="AB26" i="1"/>
  <c r="DH50" i="3"/>
  <c r="DI50" i="3"/>
  <c r="DH47" i="3"/>
  <c r="DI47" i="3"/>
  <c r="DJ47" i="3" s="1"/>
  <c r="DF44" i="3"/>
  <c r="DJ44" i="3" s="1"/>
  <c r="DH39" i="3"/>
  <c r="DF29" i="3"/>
  <c r="DJ29" i="3" s="1"/>
  <c r="DH29" i="3"/>
  <c r="DH25" i="3"/>
  <c r="DH24" i="3"/>
  <c r="DI24" i="3"/>
  <c r="DF21" i="3"/>
  <c r="DJ21" i="3" s="1"/>
  <c r="DH16" i="3"/>
  <c r="DF12" i="3"/>
  <c r="DF2" i="3"/>
  <c r="AB27" i="1"/>
  <c r="DF49" i="3"/>
  <c r="DJ49" i="3" s="1"/>
  <c r="DG49" i="3"/>
  <c r="DI49" i="3"/>
  <c r="DI43" i="3"/>
  <c r="DG39" i="3"/>
  <c r="DJ39" i="3" s="1"/>
  <c r="CW38" i="3"/>
  <c r="DF25" i="3"/>
  <c r="DJ25" i="3" s="1"/>
  <c r="DG24" i="3"/>
  <c r="DF23" i="3"/>
  <c r="DG23" i="3"/>
  <c r="DI23" i="3"/>
  <c r="DJ23" i="3" s="1"/>
  <c r="DG16" i="3"/>
  <c r="DJ16" i="3" s="1"/>
  <c r="CW15" i="3"/>
  <c r="DH1" i="3"/>
  <c r="CS25" i="1"/>
  <c r="R25" i="1" s="1"/>
  <c r="AE43" i="1" s="1"/>
  <c r="DI46" i="3"/>
  <c r="DI34" i="3"/>
  <c r="DI27" i="3"/>
  <c r="DJ27" i="3" s="1"/>
  <c r="DI8" i="3"/>
  <c r="AD22" i="1" l="1"/>
  <c r="Q43" i="1"/>
  <c r="GM35" i="1"/>
  <c r="GN35" i="1" s="1"/>
  <c r="AI22" i="1"/>
  <c r="V43" i="1"/>
  <c r="GM28" i="1"/>
  <c r="GN28" i="1" s="1"/>
  <c r="GM27" i="1"/>
  <c r="GN27" i="1" s="1"/>
  <c r="AF22" i="1"/>
  <c r="S43" i="1"/>
  <c r="BB18" i="1"/>
  <c r="F86" i="1"/>
  <c r="GM41" i="1"/>
  <c r="GN41" i="1" s="1"/>
  <c r="GM31" i="1"/>
  <c r="GN31" i="1" s="1"/>
  <c r="CP37" i="1"/>
  <c r="O37" i="1" s="1"/>
  <c r="GM37" i="1" s="1"/>
  <c r="GN37" i="1" s="1"/>
  <c r="CZ25" i="1"/>
  <c r="Y25" i="1" s="1"/>
  <c r="AL43" i="1" s="1"/>
  <c r="BD18" i="1"/>
  <c r="F98" i="1"/>
  <c r="AH22" i="1"/>
  <c r="U43" i="1"/>
  <c r="CY34" i="1"/>
  <c r="X34" i="1" s="1"/>
  <c r="CJ22" i="1"/>
  <c r="BA43" i="1"/>
  <c r="CY25" i="1"/>
  <c r="X25" i="1" s="1"/>
  <c r="AK43" i="1" s="1"/>
  <c r="CY33" i="1"/>
  <c r="X33" i="1" s="1"/>
  <c r="GM36" i="1"/>
  <c r="GN36" i="1" s="1"/>
  <c r="AU22" i="1"/>
  <c r="F62" i="1"/>
  <c r="AU73" i="1"/>
  <c r="GM33" i="1"/>
  <c r="GN33" i="1" s="1"/>
  <c r="AP22" i="1"/>
  <c r="AP73" i="1"/>
  <c r="F52" i="1"/>
  <c r="G16" i="2" s="1"/>
  <c r="GM29" i="1"/>
  <c r="GN29" i="1" s="1"/>
  <c r="CZ27" i="1"/>
  <c r="Y27" i="1" s="1"/>
  <c r="AZ22" i="1"/>
  <c r="AZ73" i="1"/>
  <c r="F54" i="1"/>
  <c r="AB37" i="1"/>
  <c r="AC43" i="1"/>
  <c r="AE22" i="1"/>
  <c r="R43" i="1"/>
  <c r="AT22" i="1"/>
  <c r="F61" i="1"/>
  <c r="F16" i="2" s="1"/>
  <c r="AT73" i="1"/>
  <c r="BC22" i="1"/>
  <c r="F59" i="1"/>
  <c r="BC73" i="1"/>
  <c r="GM34" i="1"/>
  <c r="GN34" i="1" s="1"/>
  <c r="CG22" i="1"/>
  <c r="AX43" i="1"/>
  <c r="AQ73" i="1"/>
  <c r="AQ22" i="1"/>
  <c r="F53" i="1"/>
  <c r="T43" i="1"/>
  <c r="AG22" i="1"/>
  <c r="AO18" i="1"/>
  <c r="F77" i="1"/>
  <c r="AJ22" i="1"/>
  <c r="W43" i="1"/>
  <c r="AB43" i="1"/>
  <c r="AL22" i="1" l="1"/>
  <c r="Y43" i="1"/>
  <c r="BC18" i="1"/>
  <c r="F89" i="1"/>
  <c r="F64" i="1"/>
  <c r="T73" i="1"/>
  <c r="T22" i="1"/>
  <c r="V22" i="1"/>
  <c r="F66" i="1"/>
  <c r="V73" i="1"/>
  <c r="AB22" i="1"/>
  <c r="O43" i="1"/>
  <c r="F84" i="1"/>
  <c r="AZ18" i="1"/>
  <c r="AU18" i="1"/>
  <c r="F92" i="1"/>
  <c r="AP18" i="1"/>
  <c r="F82" i="1"/>
  <c r="BA22" i="1"/>
  <c r="BA73" i="1"/>
  <c r="F63" i="1"/>
  <c r="H16" i="2" s="1"/>
  <c r="F65" i="1"/>
  <c r="U73" i="1"/>
  <c r="U22" i="1"/>
  <c r="AK22" i="1"/>
  <c r="X43" i="1"/>
  <c r="GM25" i="1"/>
  <c r="AT18" i="1"/>
  <c r="F91" i="1"/>
  <c r="W22" i="1"/>
  <c r="F67" i="1"/>
  <c r="W73" i="1"/>
  <c r="F83" i="1"/>
  <c r="AQ18" i="1"/>
  <c r="AX22" i="1"/>
  <c r="F50" i="1"/>
  <c r="AX73" i="1"/>
  <c r="Q22" i="1"/>
  <c r="F55" i="1"/>
  <c r="Q73" i="1"/>
  <c r="P43" i="1"/>
  <c r="AC22" i="1"/>
  <c r="CE43" i="1"/>
  <c r="CF43" i="1"/>
  <c r="CH43" i="1"/>
  <c r="R22" i="1"/>
  <c r="R73" i="1"/>
  <c r="F57" i="1"/>
  <c r="F58" i="1"/>
  <c r="J16" i="2" s="1"/>
  <c r="S73" i="1"/>
  <c r="S22" i="1"/>
  <c r="U18" i="1" l="1"/>
  <c r="F95" i="1"/>
  <c r="CH22" i="1"/>
  <c r="AY43" i="1"/>
  <c r="T18" i="1"/>
  <c r="F94" i="1"/>
  <c r="R18" i="1"/>
  <c r="F87" i="1"/>
  <c r="AX18" i="1"/>
  <c r="F80" i="1"/>
  <c r="CE22" i="1"/>
  <c r="AV43" i="1"/>
  <c r="BA18" i="1"/>
  <c r="F93" i="1"/>
  <c r="O22" i="1"/>
  <c r="F45" i="1"/>
  <c r="O73" i="1"/>
  <c r="CA43" i="1"/>
  <c r="GN25" i="1"/>
  <c r="CB43" i="1" s="1"/>
  <c r="F88" i="1"/>
  <c r="S18" i="1"/>
  <c r="X22" i="1"/>
  <c r="F69" i="1"/>
  <c r="X73" i="1"/>
  <c r="P22" i="1"/>
  <c r="F46" i="1"/>
  <c r="P73" i="1"/>
  <c r="V18" i="1"/>
  <c r="F96" i="1"/>
  <c r="Y22" i="1"/>
  <c r="F70" i="1"/>
  <c r="Y73" i="1"/>
  <c r="CF22" i="1"/>
  <c r="AW43" i="1"/>
  <c r="Q18" i="1"/>
  <c r="F85" i="1"/>
  <c r="W18" i="1"/>
  <c r="F97" i="1"/>
  <c r="F99" i="1" l="1"/>
  <c r="X18" i="1"/>
  <c r="Y18" i="1"/>
  <c r="F100" i="1"/>
  <c r="AV22" i="1"/>
  <c r="F48" i="1"/>
  <c r="AV73" i="1"/>
  <c r="AY22" i="1"/>
  <c r="AY73" i="1"/>
  <c r="F51" i="1"/>
  <c r="CB22" i="1"/>
  <c r="AS43" i="1"/>
  <c r="F76" i="1"/>
  <c r="P18" i="1"/>
  <c r="AW73" i="1"/>
  <c r="F49" i="1"/>
  <c r="AW22" i="1"/>
  <c r="CA22" i="1"/>
  <c r="AR43" i="1"/>
  <c r="O18" i="1"/>
  <c r="F75" i="1"/>
  <c r="AW18" i="1" l="1"/>
  <c r="F79" i="1"/>
  <c r="AR73" i="1"/>
  <c r="AR22" i="1"/>
  <c r="F71" i="1"/>
  <c r="F78" i="1"/>
  <c r="AV18" i="1"/>
  <c r="AS73" i="1"/>
  <c r="F60" i="1"/>
  <c r="E16" i="2" s="1"/>
  <c r="I16" i="2" s="1"/>
  <c r="N16" i="2" s="1"/>
  <c r="AS22" i="1"/>
  <c r="AY18" i="1"/>
  <c r="F81" i="1"/>
  <c r="F101" i="1" l="1"/>
  <c r="AR18" i="1"/>
  <c r="AS18" i="1"/>
  <c r="F90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4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4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<sst xmlns="http://schemas.openxmlformats.org/spreadsheetml/2006/main" count="2229" uniqueCount="337">
  <si>
    <t>Smeta.RU (Terminal)  (495) 974-1589</t>
  </si>
  <si>
    <t>_PS_</t>
  </si>
  <si>
    <t>Smeta.RU (Terminal)</t>
  </si>
  <si>
    <t>ООО "ОДСК"  Доп. раб. место  FStS-0010953</t>
  </si>
  <si>
    <t>5.8.2  Монтаж дверей МОП, входных в квартиры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</si>
  <si>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</si>
  <si>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</si>
  <si>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</si>
  <si>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</si>
  <si>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</si>
  <si>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</si>
  <si>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</si>
  <si>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</si>
  <si>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</si>
  <si>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5.8.2</t>
  </si>
  <si>
    <t>Монтаж дверей МОП, входных в квартиры</t>
  </si>
  <si>
    <t>Двери деревянные</t>
  </si>
  <si>
    <t>1</t>
  </si>
  <si>
    <t>10-01-039-01</t>
  </si>
  <si>
    <t>Установка блоков в наружных и внутренних дверных проемах: в каменных стенах, площадь проема до 3 м2 (248 шт)</t>
  </si>
  <si>
    <t>100 м2</t>
  </si>
  <si>
    <t>ФЕР-2001, 10-01-039-01, приказ Минстроя России № 876/пр от 26.12.2019</t>
  </si>
  <si>
    <t>Общестроительные работы</t>
  </si>
  <si>
    <t>Деревянные конструкции</t>
  </si>
  <si>
    <t>ФЕР-10</t>
  </si>
  <si>
    <t>Пр/812-010.0-1</t>
  </si>
  <si>
    <t>Пр/774-010.0</t>
  </si>
  <si>
    <t>1,1</t>
  </si>
  <si>
    <t>11.2.02.05-0001</t>
  </si>
  <si>
    <t>Блоки дверные с наличником и замком</t>
  </si>
  <si>
    <t>м2</t>
  </si>
  <si>
    <t>ФССЦ-2001, 11.2.02.05-0001, приказ Минстроя России № 876/пр от 26.12.2019</t>
  </si>
  <si>
    <t>1,2</t>
  </si>
  <si>
    <t>01.7.15.06-0111</t>
  </si>
  <si>
    <t>Гвозди строительные</t>
  </si>
  <si>
    <t>т</t>
  </si>
  <si>
    <t>ФССЦ-2001, 01.7.15.06-0111, приказ Минстроя России № 876/пр от 26.12.2019</t>
  </si>
  <si>
    <t>1,3</t>
  </si>
  <si>
    <t>08.1.02.25-0031</t>
  </si>
  <si>
    <t>Ерш металлический строительный</t>
  </si>
  <si>
    <t>кг</t>
  </si>
  <si>
    <t>ФССЦ-2001, 08.1.02.25-0031, приказ Минстроя России № 876/пр от 26.12.2019</t>
  </si>
  <si>
    <t>2</t>
  </si>
  <si>
    <t>Установка блоков в наружных и внутренних дверных проемах: в каменных стенах, площадь проема до 3 м2</t>
  </si>
  <si>
    <t>2,1</t>
  </si>
  <si>
    <t>2,2</t>
  </si>
  <si>
    <t>2,3</t>
  </si>
  <si>
    <t>3</t>
  </si>
  <si>
    <t>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</si>
  <si>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</si>
  <si>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</si>
  <si>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ФЕР-2001, 46-03-013-45,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</si>
  <si>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</si>
  <si>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</si>
  <si>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</si>
  <si>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</si>
  <si>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</si>
  <si>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</si>
  <si>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</si>
  <si>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</si>
  <si>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</si>
  <si>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</si>
  <si>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3,2</t>
  </si>
  <si>
    <t>01.7.15.07-0141</t>
  </si>
  <si>
    <t>Дюбель распорный</t>
  </si>
  <si>
    <t>100 ШТ</t>
  </si>
  <si>
    <t>ФССЦ-2001, 01.7.15.07-0141, приказ Минстроя России № 876/пр от 26.12.2019</t>
  </si>
  <si>
    <t>4</t>
  </si>
  <si>
    <t>10-01-060-01</t>
  </si>
  <si>
    <t>Установка и крепление наличников</t>
  </si>
  <si>
    <t>100 м</t>
  </si>
  <si>
    <t>ФЕР-2001 доп.5, 10-01-060-01, приказ Минстроя России № 51/пр от 09.02.2021</t>
  </si>
  <si>
    <t>5</t>
  </si>
  <si>
    <t>10-01-049-03</t>
  </si>
  <si>
    <t>Установка: в готовые гнезда врезных дверных замков с ручками</t>
  </si>
  <si>
    <t>10 ШТ</t>
  </si>
  <si>
    <t>ФЕР-2001 доп.6, 10-01-049-03, приказ Минстроя России № 321/пр от 24.05.2021</t>
  </si>
  <si>
    <t>Двери аллюминевые</t>
  </si>
  <si>
    <t>6</t>
  </si>
  <si>
    <t>10-01-047-02</t>
  </si>
  <si>
    <t>Установка блоков из ПВХ в наружных и внутренних дверных проемах: в каменных стенах площадью проема более 3 м2 (аллюминиевых)</t>
  </si>
  <si>
    <t>ФЕР-2001, 10-01-047-02, приказ Минстроя России № 876/пр от 26.12.2019</t>
  </si>
  <si>
    <t>6,1</t>
  </si>
  <si>
    <t>07.1.01.02-0002</t>
  </si>
  <si>
    <t>Блоки дверные из аллюминеевого профиля ДАН 2400-1500</t>
  </si>
  <si>
    <t>ШТ</t>
  </si>
  <si>
    <t>ФССЦ-2001, 07.1.01.02-0002, приказ Минстроя России № 876/пр от 26.12.2019</t>
  </si>
  <si>
    <t>7</t>
  </si>
  <si>
    <t>09-04-012-02</t>
  </si>
  <si>
    <t>Установка дверного доводчика к металлическим дверям</t>
  </si>
  <si>
    <t>ФЕР-2001, 09-04-012-02,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</si>
  <si>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</si>
  <si>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</si>
  <si>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</si>
  <si>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</si>
  <si>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</si>
  <si>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</si>
  <si>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</si>
  <si>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</si>
  <si>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</si>
  <si>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</si>
  <si>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</si>
  <si>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</si>
  <si>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</si>
  <si>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</si>
  <si>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</si>
  <si>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</si>
  <si>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</si>
  <si>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</si>
  <si>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</si>
  <si>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</si>
  <si>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</si>
  <si>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</si>
  <si>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</si>
  <si>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</si>
  <si>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</si>
  <si>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</si>
  <si>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</si>
  <si>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</si>
  <si>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</si>
  <si>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</si>
  <si>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</si>
  <si>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</si>
  <si>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</si>
  <si>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</si>
  <si>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</si>
  <si>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</si>
  <si>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</si>
  <si>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</si>
  <si>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</si>
  <si>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</si>
  <si>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</si>
  <si>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</si>
  <si>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</si>
  <si>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</si>
  <si>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</si>
  <si>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</si>
  <si>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</si>
  <si>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</si>
  <si>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</si>
  <si>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</si>
  <si>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</si>
  <si>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</si>
  <si>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</si>
  <si>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</si>
  <si>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</si>
  <si>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</si>
  <si>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</si>
  <si>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</si>
  <si>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</si>
  <si>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</si>
  <si>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</si>
  <si>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</si>
  <si>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</si>
  <si>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</si>
  <si>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</si>
  <si>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</si>
  <si>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</si>
  <si>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</si>
  <si>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</si>
  <si>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</si>
  <si>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</si>
  <si>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</si>
  <si>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</si>
  <si>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</si>
  <si>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</si>
  <si>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</si>
  <si>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</si>
  <si>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</si>
  <si>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</si>
  <si>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</si>
  <si>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</si>
  <si>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</si>
  <si>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</si>
  <si>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</si>
  <si>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</si>
  <si>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</si>
  <si>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</si>
  <si>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</si>
  <si>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</si>
  <si>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</si>
  <si>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</si>
  <si>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</si>
  <si>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</si>
  <si>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</si>
  <si>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</si>
  <si>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</si>
  <si>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</si>
  <si>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</si>
  <si>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</si>
  <si>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</si>
  <si>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</si>
  <si>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</si>
  <si>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</si>
  <si>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</si>
  <si>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</si>
  <si>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</si>
  <si>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</si>
  <si>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</si>
  <si>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</si>
  <si>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</si>
  <si>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</si>
  <si>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</si>
  <si>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</si>
  <si>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</si>
  <si>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</si>
  <si>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1-100-36</t>
  </si>
  <si>
    <t>Затраты труда рабочих (Средний разряд - 3,6)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</si>
  <si>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</si>
  <si>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</si>
  <si>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</si>
  <si>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</si>
  <si>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</si>
  <si>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</si>
  <si>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</si>
  <si>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</si>
  <si>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</si>
  <si>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</si>
  <si>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</si>
  <si>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</si>
  <si>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</si>
  <si>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04.3.01.07-0011</t>
  </si>
  <si>
    <t>ФССЦ-2001, 04.3.01.07-0011, приказ Минстроя России № 876/пр от 26.12.2019</t>
  </si>
  <si>
    <t>Раствор готовый отделочный тяжелый, известковый, состав 1:2</t>
  </si>
  <si>
    <t>м3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</si>
  <si>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</si>
  <si>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</si>
  <si>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</si>
  <si>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14.5.01.10-0003</t>
  </si>
  <si>
    <t>ФССЦ-2001, 14.5.01.10-0003, приказ Минстроя России № 876/пр от 26.12.2019</t>
  </si>
  <si>
    <t>Пена монтажная</t>
  </si>
  <si>
    <t>л</t>
  </si>
  <si>
    <t>1-100-30</t>
  </si>
  <si>
    <t>Затраты труда рабочих (Средний разряд - 3)</t>
  </si>
  <si>
    <t>1-100-25</t>
  </si>
  <si>
    <t>Затраты труда рабочих (Средний разряд - 2,5)</t>
  </si>
  <si>
    <t>1-100-40</t>
  </si>
  <si>
    <t>Затраты труда рабочих (Средний разряд - 4)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</si>
  <si>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</si>
  <si>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</si>
  <si>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</si>
  <si>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</si>
  <si>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01.7.20.08-0051</t>
  </si>
  <si>
    <t>ФССЦ-2001, 01.7.20.08-0051, приказ Минстроя России № 876/пр от 26.12.2019</t>
  </si>
  <si>
    <t>Ветошь</t>
  </si>
  <si>
    <t>1-100-32</t>
  </si>
  <si>
    <t>Затраты труда рабочих (Средний разряд - 3,2)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</si>
  <si>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</si>
  <si>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</si>
  <si>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</si>
  <si>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01.7.06.02-0001</t>
  </si>
  <si>
    <t>ФССЦ-2001, 01.7.06.02-0001, приказ Минстроя России № 876/пр от 26.12.2019</t>
  </si>
  <si>
    <t>Лента бутиловая</t>
  </si>
  <si>
    <t>м</t>
  </si>
  <si>
    <t>01.7.06.02-0002</t>
  </si>
  <si>
    <t>ФССЦ-2001, 01.7.06.02-0002, приказ Минстроя России № 876/пр от 26.12.2019</t>
  </si>
  <si>
    <t>Лента бутиловая диффузионная</t>
  </si>
  <si>
    <t>01.7.06.11-0001</t>
  </si>
  <si>
    <t>ФССЦ-2001, 01.7.06.11-0001, приказ Минстроя России № 876/пр от 26.12.2019</t>
  </si>
  <si>
    <t>Лента предварительно сжатая, уплотнительная</t>
  </si>
  <si>
    <t>10 м</t>
  </si>
  <si>
    <t>01.7.15.07-0005</t>
  </si>
  <si>
    <t>ФССЦ-2001, 01.7.15.07-0005, приказ Минстроя России № 876/пр от 26.12.2019</t>
  </si>
  <si>
    <t>Дюбели монтажные, размер 10x130 (10x132, 10x150) мм</t>
  </si>
  <si>
    <t>11.3.03.15-0021</t>
  </si>
  <si>
    <t>ФССЦ-2001, 11.3.03.15-0021, приказ Минстроя России № 876/пр от 26.12.2019</t>
  </si>
  <si>
    <t>Клинья пластиковые монтажные</t>
  </si>
  <si>
    <t>1-100-42</t>
  </si>
  <si>
    <t>Затраты труда рабочих (Средний разряд - 4,2)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</si>
  <si>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</si>
  <si>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</si>
  <si>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</si>
  <si>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</si>
  <si>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</si>
  <si>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</si>
  <si>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01.7.15.04-0056</t>
  </si>
  <si>
    <t>ФССЦ-2001, 01.7.15.04-0056, приказ Минстроя России № 876/пр от 26.12.2019</t>
  </si>
  <si>
    <t>Винты самонарезающие, с уплотнительной прокладкой, размер 4,8x35 мм</t>
  </si>
  <si>
    <t>01.7.04.07</t>
  </si>
  <si>
    <t>Скобяные изделия</t>
  </si>
  <si>
    <t>КОМПЛ</t>
  </si>
  <si>
    <t>11.2.02.01</t>
  </si>
  <si>
    <t>Блоки дверные</t>
  </si>
  <si>
    <t>01.7.17.09</t>
  </si>
  <si>
    <t>Сверла, буры</t>
  </si>
  <si>
    <t>11.1.01.10</t>
  </si>
  <si>
    <t>Наличники</t>
  </si>
  <si>
    <t>01.7.04.04</t>
  </si>
  <si>
    <t>Замки врезные</t>
  </si>
  <si>
    <t>11.3.01.02</t>
  </si>
  <si>
    <t>Блоки дверные входные из поливинилхлоридных профилей</t>
  </si>
  <si>
    <t>01.7.04.01</t>
  </si>
  <si>
    <t>Доводчики дверные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</si>
  <si>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</si>
  <si>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</si>
  <si>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</si>
  <si>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</si>
  <si>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</si>
  <si>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</si>
  <si>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</si>
  <si>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</si>
  <si>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</si>
  <si>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</si>
  <si>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</si>
  <si>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</si>
  <si>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</si>
  <si>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</si>
  <si>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</si>
  <si>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</si>
  <si>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</si>
  <si>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</si>
  <si>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</si>
  <si>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</si>
  <si>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</si>
  <si>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</si>
  <si>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</si>
  <si>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</si>
  <si>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</si>
  <si>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</si>
  <si>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5.8.2  Монтаж дверей МОП, входных в квартиры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</si>
  <si>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</si>
  <si>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</si>
  <si>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</si>
  <si>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</si>
  <si>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</si>
  <si>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</si>
  <si>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</si>
  <si>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</si>
  <si>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</si>
  <si>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5.8.2</t>
  </si>
  <si>
    <t xml:space="preserve"> Монтаж дверей МОП, входных в квартиры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</si>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</sst>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5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310</v>
      </c>
    </row>
    <row r="3" spans="1:255" x14ac:dyDescent="0.2">
      <c r="A3" s="14" t="s">
        <v>311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312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313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314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315</v>
      </c>
      <c r="B8" s="23"/>
      <c r="C8" s="23"/>
      <c r="D8" s="23"/>
    </row>
    <row r="9" spans="1:255" x14ac:dyDescent="0.2">
      <c r="A9" s="25" t="s">
        <v>316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317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318</v>
      </c>
      <c r="B12" s="29" t="s">
        <v>319</v>
      </c>
      <c r="C12" s="13"/>
      <c r="D12" s="13"/>
      <c r="BT12" s="30" t="str">
        <f>B12</f>
        <v xml:space="preserve"> 5.8.2  Монтаж дверей МОП, входных в квартиры </v>
      </c>
      <c r="IU12" s="16"/>
    </row>
    <row r="13" spans="1:255" x14ac:dyDescent="0.2">
      <c r="A13" s="10" t="s">
        <v>320</v>
      </c>
      <c r="B13" s="29" t="s">
        <v>316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321</v>
      </c>
      <c r="B16" s="33"/>
      <c r="C16" s="33" t="s">
        <v>323</v>
      </c>
      <c r="D16" s="34" t="s">
        <v>326</v>
      </c>
    </row>
    <row r="17" spans="1:255" x14ac:dyDescent="0.2">
      <c r="A17" s="32"/>
      <c r="B17" s="35" t="s">
        <v>322</v>
      </c>
      <c r="C17" s="35" t="s">
        <v>324</v>
      </c>
      <c r="D17" s="36" t="s">
        <v>327</v>
      </c>
    </row>
    <row r="18" spans="1:255" x14ac:dyDescent="0.2">
      <c r="A18" s="32"/>
      <c r="B18" s="35"/>
      <c r="C18" s="35" t="s">
        <v>325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Двери деревянные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19</v>
      </c>
      <c r="C24" s="44" t="s">
        <v>20</v>
      </c>
      <c r="D24" s="45">
        <v>4.9850000000000003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6" t="s">
        <v>27</v>
      </c>
      <c r="B25" s="47" t="s">
        <v>29</v>
      </c>
      <c r="C25" s="48" t="s">
        <v>30</v>
      </c>
      <c r="D25" s="49">
        <f>Source!I26</f>
        <v>498.50000000000006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6" t="s">
        <v>32</v>
      </c>
      <c r="B26" s="47" t="s">
        <v>34</v>
      </c>
      <c r="C26" s="48" t="s">
        <v>35</v>
      </c>
      <c r="D26" s="49">
        <f>Source!I27</f>
        <v>-2.0588099999999998E-2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6" t="s">
        <v>37</v>
      </c>
      <c r="B27" s="47" t="s">
        <v>39</v>
      </c>
      <c r="C27" s="48" t="s">
        <v>40</v>
      </c>
      <c r="D27" s="49">
        <f>Source!I28</f>
        <v>-186.9375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4">
        <v>2</v>
      </c>
      <c r="B28" s="55" t="s">
        <v>43</v>
      </c>
      <c r="C28" s="56" t="s">
        <v>20</v>
      </c>
      <c r="D28" s="57">
        <v>2.63E-2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6" t="s">
        <v>44</v>
      </c>
      <c r="B29" s="47" t="s">
        <v>29</v>
      </c>
      <c r="C29" s="48" t="s">
        <v>30</v>
      </c>
      <c r="D29" s="49">
        <f>Source!I30</f>
        <v>2.63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6" t="s">
        <v>45</v>
      </c>
      <c r="B30" s="47" t="s">
        <v>34</v>
      </c>
      <c r="C30" s="48" t="s">
        <v>35</v>
      </c>
      <c r="D30" s="49">
        <f>Source!I31</f>
        <v>-1.0860000000000001E-4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46" t="s">
        <v>46</v>
      </c>
      <c r="B31" s="47" t="s">
        <v>39</v>
      </c>
      <c r="C31" s="48" t="s">
        <v>40</v>
      </c>
      <c r="D31" s="49">
        <f>Source!I32</f>
        <v>-0.98625000000000007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4">
        <v>3</v>
      </c>
      <c r="B32" s="55" t="s">
        <v>49</v>
      </c>
      <c r="C32" s="56" t="s">
        <v>50</v>
      </c>
      <c r="D32" s="57">
        <v>14.94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46" t="s">
        <v>57</v>
      </c>
      <c r="B33" s="47" t="s">
        <v>59</v>
      </c>
      <c r="C33" s="48" t="s">
        <v>60</v>
      </c>
      <c r="D33" s="49">
        <f>Source!I34</f>
        <v>14.193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6" t="s">
        <v>62</v>
      </c>
      <c r="B34" s="47" t="s">
        <v>64</v>
      </c>
      <c r="C34" s="48" t="s">
        <v>65</v>
      </c>
      <c r="D34" s="49">
        <f>Source!I35</f>
        <v>14.94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4">
        <v>4</v>
      </c>
      <c r="B35" s="55" t="s">
        <v>69</v>
      </c>
      <c r="C35" s="56" t="s">
        <v>70</v>
      </c>
      <c r="D35" s="57">
        <v>12.95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13.5" thickBot="1" x14ac:dyDescent="0.25">
      <c r="A36" s="54">
        <v>5</v>
      </c>
      <c r="B36" s="55" t="s">
        <v>74</v>
      </c>
      <c r="C36" s="56" t="s">
        <v>75</v>
      </c>
      <c r="D36" s="57">
        <v>24.9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38"/>
      <c r="B37" s="38"/>
      <c r="C37" s="38"/>
      <c r="D37" s="38"/>
    </row>
    <row r="38" spans="1:255" x14ac:dyDescent="0.2">
      <c r="A38" s="39"/>
      <c r="B38" s="40" t="s">
        <v>77</v>
      </c>
      <c r="C38" s="40"/>
      <c r="D38" s="40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41" t="str">
        <f>B38</f>
        <v>Двери аллюминевые</v>
      </c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13.5" thickBot="1" x14ac:dyDescent="0.25"/>
    <row r="40" spans="1:255" ht="24" x14ac:dyDescent="0.2">
      <c r="A40" s="42">
        <v>6</v>
      </c>
      <c r="B40" s="43" t="s">
        <v>80</v>
      </c>
      <c r="C40" s="44" t="s">
        <v>20</v>
      </c>
      <c r="D40" s="45">
        <v>0.64319999999999999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6" t="s">
        <v>82</v>
      </c>
      <c r="B41" s="47" t="s">
        <v>84</v>
      </c>
      <c r="C41" s="48" t="s">
        <v>85</v>
      </c>
      <c r="D41" s="49">
        <f>Source!I40</f>
        <v>12.999999999999998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0">
        <v>7</v>
      </c>
      <c r="B42" s="51" t="s">
        <v>89</v>
      </c>
      <c r="C42" s="52" t="s">
        <v>85</v>
      </c>
      <c r="D42" s="53">
        <v>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4" spans="1:255" x14ac:dyDescent="0.2">
      <c r="A44" s="58" t="s">
        <v>331</v>
      </c>
      <c r="B44" s="59"/>
      <c r="C44" s="60"/>
      <c r="D44" s="60"/>
      <c r="BZ44" s="26">
        <f>C44</f>
        <v>0</v>
      </c>
      <c r="IU44" s="16"/>
    </row>
    <row r="45" spans="1:255" s="62" customFormat="1" ht="11.25" x14ac:dyDescent="0.2">
      <c r="A45" s="61"/>
      <c r="B45" s="63" t="s">
        <v>332</v>
      </c>
      <c r="C45" s="64" t="s">
        <v>333</v>
      </c>
      <c r="D45" s="64"/>
    </row>
    <row r="46" spans="1:255" x14ac:dyDescent="0.2">
      <c r="A46" s="12"/>
      <c r="B46" s="8" t="s">
        <v>334</v>
      </c>
      <c r="C46" s="12"/>
      <c r="D46" s="12"/>
    </row>
    <row r="47" spans="1:255" x14ac:dyDescent="0.2">
      <c r="A47" s="58" t="s">
        <v>335</v>
      </c>
      <c r="B47" s="59"/>
      <c r="C47" s="60"/>
      <c r="D47" s="60"/>
      <c r="BZ47" s="26">
        <f>C47</f>
        <v>0</v>
      </c>
      <c r="IU47" s="16"/>
    </row>
    <row r="48" spans="1:255" s="62" customFormat="1" ht="11.25" x14ac:dyDescent="0.2">
      <c r="A48" s="61"/>
      <c r="B48" s="63" t="s">
        <v>332</v>
      </c>
      <c r="C48" s="64" t="s">
        <v>333</v>
      </c>
      <c r="D48" s="64"/>
    </row>
    <row r="49" spans="1:4" x14ac:dyDescent="0.2">
      <c r="A49" s="12"/>
      <c r="B49" s="8" t="s">
        <v>334</v>
      </c>
      <c r="C49" s="12"/>
      <c r="D49" s="12"/>
    </row>
    <row r="51" spans="1:4" x14ac:dyDescent="0.2">
      <c r="A51" s="65"/>
      <c r="B51" s="65"/>
    </row>
  </sheetData>
  <mergeCells count="15">
    <mergeCell ref="C45:D45"/>
    <mergeCell ref="C47:D47"/>
    <mergeCell ref="C48:D48"/>
    <mergeCell ref="B11:D11"/>
    <mergeCell ref="B12:D12"/>
    <mergeCell ref="B13:D13"/>
    <mergeCell ref="B22:D22"/>
    <mergeCell ref="B38:D38"/>
    <mergeCell ref="C44:D4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301</v>
      </c>
    </row>
    <row r="3" spans="1:6" x14ac:dyDescent="0.2">
      <c r="A3">
        <v>0</v>
      </c>
      <c r="B3" t="s">
        <v>302</v>
      </c>
    </row>
    <row r="4" spans="1:6" x14ac:dyDescent="0.2">
      <c r="A4">
        <v>1</v>
      </c>
      <c r="B4" t="s">
        <v>303</v>
      </c>
    </row>
    <row r="5" spans="1:6" x14ac:dyDescent="0.2">
      <c r="A5">
        <v>0</v>
      </c>
      <c r="B5" t="s">
        <v>304</v>
      </c>
    </row>
    <row r="6" spans="1:6" x14ac:dyDescent="0.2">
      <c r="A6">
        <v>1</v>
      </c>
      <c r="B6" t="s">
        <v>305</v>
      </c>
    </row>
    <row r="7" spans="1:6" x14ac:dyDescent="0.2">
      <c r="A7">
        <v>0</v>
      </c>
      <c r="B7" t="s">
        <v>306</v>
      </c>
    </row>
    <row r="8" spans="1:6" x14ac:dyDescent="0.2">
      <c r="A8">
        <v>2</v>
      </c>
      <c r="B8" t="s">
        <v>307</v>
      </c>
    </row>
    <row r="9" spans="1:6" x14ac:dyDescent="0.2">
      <c r="A9">
        <v>0</v>
      </c>
      <c r="B9" t="s">
        <v>308</v>
      </c>
    </row>
    <row r="13" spans="1:6" x14ac:dyDescent="0.2">
      <c r="A13">
        <v>3</v>
      </c>
      <c r="B13" t="s">
        <v>328</v>
      </c>
      <c r="D13" t="s">
        <v>329</v>
      </c>
      <c r="F13" t="s">
        <v>330</v>
      </c>
    </row>
    <row r="14" spans="1:6" x14ac:dyDescent="0.2">
      <c r="A14">
        <v>999</v>
      </c>
      <c r="B14" t="s">
        <v>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0"/>
  <sheetViews>
    <sheetView workbookViewId="0">
      <selection activeCell="A126" sqref="A126:AN12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309</v>
      </c>
    </row>
    <row r="6" spans="1:246" x14ac:dyDescent="0.2">
      <c r="IK6">
        <v>350</v>
      </c>
      <c r="IL6" t="s">
        <v>297</v>
      </c>
    </row>
    <row r="7" spans="1:246" x14ac:dyDescent="0.2">
      <c r="IK7">
        <v>1</v>
      </c>
      <c r="IL7" t="s">
        <v>298</v>
      </c>
    </row>
    <row r="9" spans="1:246" x14ac:dyDescent="0.2">
      <c r="IK9" s="9" t="s">
        <v>299</v>
      </c>
      <c r="IL9" t="s">
        <v>300</v>
      </c>
    </row>
    <row r="10" spans="1:246" x14ac:dyDescent="0.2">
      <c r="IK10">
        <v>1</v>
      </c>
      <c r="IL10" t="s">
        <v>294</v>
      </c>
    </row>
    <row r="11" spans="1:246" x14ac:dyDescent="0.2">
      <c r="IK11" t="s">
        <v>295</v>
      </c>
      <c r="IL11" t="s">
        <v>296</v>
      </c>
    </row>
    <row r="12" spans="1:246" x14ac:dyDescent="0.2">
      <c r="A12" s="1">
        <v>1</v>
      </c>
      <c r="B12" s="1">
        <v>125</v>
      </c>
      <c r="C12" s="1">
        <v>1</v>
      </c>
      <c r="D12" s="1">
        <f>ROW(A73)</f>
        <v>73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293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</f>
        <v>125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5.8.2  Монтаж дверей МОП, входных в квартиры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O73</f>
        <v>4631509</v>
      </c>
      <c r="P18" s="2">
        <f t="shared" si="1"/>
        <v>4210861</v>
      </c>
      <c r="Q18" s="2">
        <f t="shared" si="1"/>
        <v>92439</v>
      </c>
      <c r="R18" s="2">
        <f t="shared" si="1"/>
        <v>40432</v>
      </c>
      <c r="S18" s="2">
        <f t="shared" si="1"/>
        <v>328209</v>
      </c>
      <c r="T18" s="2">
        <f t="shared" si="1"/>
        <v>0</v>
      </c>
      <c r="U18" s="2">
        <f t="shared" si="1"/>
        <v>812.97131300000012</v>
      </c>
      <c r="V18" s="2">
        <f t="shared" si="1"/>
        <v>68.558511999999993</v>
      </c>
      <c r="W18" s="2">
        <f t="shared" si="1"/>
        <v>0</v>
      </c>
      <c r="X18" s="2">
        <f t="shared" si="1"/>
        <v>396326</v>
      </c>
      <c r="Y18" s="2">
        <f t="shared" si="1"/>
        <v>204123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5231958</v>
      </c>
      <c r="AS18" s="2">
        <f t="shared" si="1"/>
        <v>5231958</v>
      </c>
      <c r="AT18" s="2">
        <f t="shared" si="1"/>
        <v>0</v>
      </c>
      <c r="AU18" s="2">
        <f t="shared" ref="AU18:BZ18" si="2">AU73</f>
        <v>0</v>
      </c>
      <c r="AV18" s="2">
        <f t="shared" si="2"/>
        <v>4210861</v>
      </c>
      <c r="AW18" s="2">
        <f t="shared" si="2"/>
        <v>4210861</v>
      </c>
      <c r="AX18" s="2">
        <f t="shared" si="2"/>
        <v>0</v>
      </c>
      <c r="AY18" s="2">
        <f t="shared" si="2"/>
        <v>4210861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ROW(A43)</f>
        <v>43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B43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5.8.2</v>
      </c>
      <c r="G22" s="2" t="str">
        <f t="shared" si="7"/>
        <v>Монтаж дверей МОП, входных в квартиры</v>
      </c>
      <c r="H22" s="2"/>
      <c r="I22" s="2"/>
      <c r="J22" s="2"/>
      <c r="K22" s="2"/>
      <c r="L22" s="2"/>
      <c r="M22" s="2"/>
      <c r="N22" s="2"/>
      <c r="O22" s="2">
        <f t="shared" ref="O22:AT22" si="8">O43</f>
        <v>4631509</v>
      </c>
      <c r="P22" s="2">
        <f t="shared" si="8"/>
        <v>4210861</v>
      </c>
      <c r="Q22" s="2">
        <f t="shared" si="8"/>
        <v>92439</v>
      </c>
      <c r="R22" s="2">
        <f t="shared" si="8"/>
        <v>40432</v>
      </c>
      <c r="S22" s="2">
        <f t="shared" si="8"/>
        <v>328209</v>
      </c>
      <c r="T22" s="2">
        <f t="shared" si="8"/>
        <v>0</v>
      </c>
      <c r="U22" s="2">
        <f t="shared" si="8"/>
        <v>812.97131300000012</v>
      </c>
      <c r="V22" s="2">
        <f t="shared" si="8"/>
        <v>68.558511999999993</v>
      </c>
      <c r="W22" s="2">
        <f t="shared" si="8"/>
        <v>0</v>
      </c>
      <c r="X22" s="2">
        <f t="shared" si="8"/>
        <v>396326</v>
      </c>
      <c r="Y22" s="2">
        <f t="shared" si="8"/>
        <v>204123</v>
      </c>
      <c r="Z22" s="2">
        <f t="shared" si="8"/>
        <v>0</v>
      </c>
      <c r="AA22" s="2">
        <f t="shared" si="8"/>
        <v>0</v>
      </c>
      <c r="AB22" s="2">
        <f t="shared" si="8"/>
        <v>4631509</v>
      </c>
      <c r="AC22" s="2">
        <f t="shared" si="8"/>
        <v>4210861</v>
      </c>
      <c r="AD22" s="2">
        <f t="shared" si="8"/>
        <v>92439</v>
      </c>
      <c r="AE22" s="2">
        <f t="shared" si="8"/>
        <v>40432</v>
      </c>
      <c r="AF22" s="2">
        <f t="shared" si="8"/>
        <v>328209</v>
      </c>
      <c r="AG22" s="2">
        <f t="shared" si="8"/>
        <v>0</v>
      </c>
      <c r="AH22" s="2">
        <f t="shared" si="8"/>
        <v>812.97131300000012</v>
      </c>
      <c r="AI22" s="2">
        <f t="shared" si="8"/>
        <v>68.558511999999993</v>
      </c>
      <c r="AJ22" s="2">
        <f t="shared" si="8"/>
        <v>0</v>
      </c>
      <c r="AK22" s="2">
        <f t="shared" si="8"/>
        <v>396326</v>
      </c>
      <c r="AL22" s="2">
        <f t="shared" si="8"/>
        <v>204123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5231958</v>
      </c>
      <c r="AS22" s="2">
        <f t="shared" si="8"/>
        <v>5231958</v>
      </c>
      <c r="AT22" s="2">
        <f t="shared" si="8"/>
        <v>0</v>
      </c>
      <c r="AU22" s="2">
        <f t="shared" ref="AU22:BZ22" si="9">AU43</f>
        <v>0</v>
      </c>
      <c r="AV22" s="2">
        <f t="shared" si="9"/>
        <v>4210861</v>
      </c>
      <c r="AW22" s="2">
        <f t="shared" si="9"/>
        <v>4210861</v>
      </c>
      <c r="AX22" s="2">
        <f t="shared" si="9"/>
        <v>0</v>
      </c>
      <c r="AY22" s="2">
        <f t="shared" si="9"/>
        <v>4210861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CA43</f>
        <v>5231958</v>
      </c>
      <c r="CB22" s="2">
        <f t="shared" si="10"/>
        <v>5231958</v>
      </c>
      <c r="CC22" s="2">
        <f t="shared" si="10"/>
        <v>0</v>
      </c>
      <c r="CD22" s="2">
        <f t="shared" si="10"/>
        <v>0</v>
      </c>
      <c r="CE22" s="2">
        <f t="shared" si="10"/>
        <v>4210861</v>
      </c>
      <c r="CF22" s="2">
        <f t="shared" si="10"/>
        <v>4210861</v>
      </c>
      <c r="CG22" s="2">
        <f t="shared" si="10"/>
        <v>0</v>
      </c>
      <c r="CH22" s="2">
        <f t="shared" si="10"/>
        <v>4210861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ROW(SmtRes!A11)</f>
        <v>11</v>
      </c>
      <c r="D25">
        <f>ROW(EtalonRes!A12)</f>
        <v>12</v>
      </c>
      <c r="E25" t="s">
        <v>17</v>
      </c>
      <c r="F25" t="s">
        <v>18</v>
      </c>
      <c r="G25" t="s">
        <v>19</v>
      </c>
      <c r="H25" t="s">
        <v>20</v>
      </c>
      <c r="I25">
        <v>4.9850000000000003</v>
      </c>
      <c r="J25">
        <v>0</v>
      </c>
      <c r="K25">
        <v>4.9850000000000003</v>
      </c>
      <c r="O25">
        <f t="shared" ref="O25:O37" si="14">ROUND(CP25,0)</f>
        <v>375815</v>
      </c>
      <c r="P25">
        <f t="shared" ref="P25:P37" si="15">ROUND(CQ25*I25,0)</f>
        <v>103282</v>
      </c>
      <c r="Q25">
        <f t="shared" ref="Q25:Q37" si="16">ROUND(CR25*I25,0)</f>
        <v>88777</v>
      </c>
      <c r="R25">
        <f t="shared" ref="R25:R37" si="17">ROUND(CS25*I25,0)</f>
        <v>38583</v>
      </c>
      <c r="S25">
        <f t="shared" ref="S25:S37" si="18">ROUND(CT25*I25,0)</f>
        <v>183756</v>
      </c>
      <c r="T25">
        <f t="shared" ref="T25:T37" si="19">ROUND(CU25*I25,0)</f>
        <v>0</v>
      </c>
      <c r="U25">
        <f t="shared" ref="U25:U37" si="20">ROUND(CV25*I25,7)</f>
        <v>446.30705</v>
      </c>
      <c r="V25">
        <f t="shared" ref="V25:V37" si="21">ROUND(CW25*I25,7)</f>
        <v>65.004400000000004</v>
      </c>
      <c r="W25">
        <f t="shared" ref="W25:W37" si="22">ROUND(CX25*I25,0)</f>
        <v>0</v>
      </c>
      <c r="X25">
        <f t="shared" ref="X25:X37" si="23">ROUND(CY25,0)</f>
        <v>240126</v>
      </c>
      <c r="Y25">
        <f t="shared" ref="Y25:Y37" si="24">ROUND(CZ25,0)</f>
        <v>122286</v>
      </c>
      <c r="AA25">
        <v>92809745</v>
      </c>
      <c r="AB25">
        <f t="shared" ref="AB25:AB37" si="25">ROUND((AC25+AD25+AF25),2)</f>
        <v>4043.34</v>
      </c>
      <c r="AC25">
        <f t="shared" ref="AC25:AC37" si="26">ROUND((ES25),2)</f>
        <v>2088.5700000000002</v>
      </c>
      <c r="AD25">
        <f t="shared" ref="AD25:AD37" si="27">ROUND((((ET25)-(EU25))+AE25),2)</f>
        <v>1132.8800000000001</v>
      </c>
      <c r="AE25">
        <f t="shared" ref="AE25:AE37" si="28">ROUND((EU25),2)</f>
        <v>172.57</v>
      </c>
      <c r="AF25">
        <f t="shared" ref="AF25:AF37" si="29">ROUND((EV25),2)</f>
        <v>821.89</v>
      </c>
      <c r="AG25">
        <f t="shared" ref="AG25:AG37" si="30">ROUND((AP25),2)</f>
        <v>0</v>
      </c>
      <c r="AH25">
        <f t="shared" ref="AH25:AH37" si="31">(EW25)</f>
        <v>89.53</v>
      </c>
      <c r="AI25">
        <f t="shared" ref="AI25:AI37" si="32">(EX25)</f>
        <v>13.04</v>
      </c>
      <c r="AJ25">
        <f t="shared" ref="AJ25:AJ37" si="33">(AS25)</f>
        <v>0</v>
      </c>
      <c r="AK25">
        <v>4043.34</v>
      </c>
      <c r="AL25">
        <v>2088.5700000000002</v>
      </c>
      <c r="AM25">
        <v>1132.8800000000001</v>
      </c>
      <c r="AN25">
        <v>172.57</v>
      </c>
      <c r="AO25">
        <v>821.89</v>
      </c>
      <c r="AP25">
        <v>0</v>
      </c>
      <c r="AQ25">
        <v>89.53</v>
      </c>
      <c r="AR25">
        <v>13.04</v>
      </c>
      <c r="AS25">
        <v>0</v>
      </c>
      <c r="AT25">
        <v>108</v>
      </c>
      <c r="AU25">
        <v>55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21</v>
      </c>
      <c r="BM25">
        <v>10001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108</v>
      </c>
      <c r="CA25">
        <v>55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37" si="34">(P25+Q25+S25)</f>
        <v>375815</v>
      </c>
      <c r="CQ25">
        <f t="shared" ref="CQ25:CQ37" si="35">AC25*BC25</f>
        <v>20718.614400000002</v>
      </c>
      <c r="CR25">
        <f t="shared" ref="CR25:CR37" si="36">AD25*BB25</f>
        <v>17808.873600000003</v>
      </c>
      <c r="CS25">
        <f t="shared" ref="CS25:CS37" si="37">AE25*BS25</f>
        <v>7739.7645000000002</v>
      </c>
      <c r="CT25">
        <f t="shared" ref="CT25:CT37" si="38">AF25*BA25</f>
        <v>36861.766499999998</v>
      </c>
      <c r="CU25">
        <f t="shared" ref="CU25:CU37" si="39">AG25</f>
        <v>0</v>
      </c>
      <c r="CV25">
        <f t="shared" ref="CV25:CV37" si="40">AH25</f>
        <v>89.53</v>
      </c>
      <c r="CW25">
        <f t="shared" ref="CW25:CW37" si="41">AI25</f>
        <v>13.04</v>
      </c>
      <c r="CX25">
        <f t="shared" ref="CX25:CX37" si="42">AJ25</f>
        <v>0</v>
      </c>
      <c r="CY25">
        <f t="shared" ref="CY25:CY37" si="43">(((S25+R25)*AT25)/100)</f>
        <v>240126.12</v>
      </c>
      <c r="CZ25">
        <f t="shared" ref="CZ25:CZ37" si="44">(((S25+R25)*AU25)/100)</f>
        <v>122286.45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20</v>
      </c>
      <c r="DW25" t="s">
        <v>20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66434312</v>
      </c>
      <c r="EF25">
        <v>2</v>
      </c>
      <c r="EG25" t="s">
        <v>22</v>
      </c>
      <c r="EH25">
        <v>10</v>
      </c>
      <c r="EI25" t="s">
        <v>23</v>
      </c>
      <c r="EJ25">
        <v>1</v>
      </c>
      <c r="EK25">
        <v>10001</v>
      </c>
      <c r="EL25" t="s">
        <v>23</v>
      </c>
      <c r="EM25" t="s">
        <v>24</v>
      </c>
      <c r="EO25" t="s">
        <v>6</v>
      </c>
      <c r="EQ25">
        <v>131072</v>
      </c>
      <c r="ER25">
        <v>4043.34</v>
      </c>
      <c r="ES25">
        <v>2088.5700000000002</v>
      </c>
      <c r="ET25">
        <v>1132.8800000000001</v>
      </c>
      <c r="EU25">
        <v>172.57</v>
      </c>
      <c r="EV25">
        <v>821.89</v>
      </c>
      <c r="EW25">
        <v>89.53</v>
      </c>
      <c r="EX25">
        <v>13.04</v>
      </c>
      <c r="EY25">
        <v>0</v>
      </c>
      <c r="FQ25">
        <v>0</v>
      </c>
      <c r="FR25">
        <v>0</v>
      </c>
      <c r="FS25">
        <v>0</v>
      </c>
      <c r="FX25">
        <v>108</v>
      </c>
      <c r="FY25">
        <v>55</v>
      </c>
      <c r="GA25" t="s">
        <v>6</v>
      </c>
      <c r="GD25">
        <v>1</v>
      </c>
      <c r="GF25">
        <v>325190062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37" si="45">ROUND(IF(AND(BH25=3,BI25=3,FS25&lt;&gt;0),P25,0),0)</f>
        <v>0</v>
      </c>
      <c r="GM25">
        <f t="shared" ref="GM25:GM37" si="46">ROUND(O25+X25+Y25,0)+GX25</f>
        <v>738227</v>
      </c>
      <c r="GN25">
        <f t="shared" ref="GN25:GN37" si="47">IF(OR(BI25=0,BI25=1),GM25-GX25,0)</f>
        <v>738227</v>
      </c>
      <c r="GO25">
        <f t="shared" ref="GO25:GO37" si="48">IF(BI25=2,GM25-GX25,0)</f>
        <v>0</v>
      </c>
      <c r="GP25">
        <f t="shared" ref="GP25:GP37" si="49">IF(BI25=4,GM25-GX25,0)</f>
        <v>0</v>
      </c>
      <c r="GR25">
        <v>0</v>
      </c>
      <c r="GS25">
        <v>0</v>
      </c>
      <c r="GT25">
        <v>0</v>
      </c>
      <c r="GU25" t="s">
        <v>6</v>
      </c>
      <c r="GV25">
        <f t="shared" ref="GV25:GV37" si="50">ROUND((GT25),2)</f>
        <v>0</v>
      </c>
      <c r="GW25">
        <v>1</v>
      </c>
      <c r="GX25">
        <f t="shared" ref="GX25:GX37" si="51">ROUND(HC25*I25,0)</f>
        <v>0</v>
      </c>
      <c r="HA25">
        <v>0</v>
      </c>
      <c r="HB25">
        <v>0</v>
      </c>
      <c r="HC25">
        <f t="shared" ref="HC25:HC37" si="52">GV25*GW25</f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10</v>
      </c>
      <c r="E26" t="s">
        <v>27</v>
      </c>
      <c r="F26" t="s">
        <v>28</v>
      </c>
      <c r="G26" t="s">
        <v>29</v>
      </c>
      <c r="H26" t="str">
        <f>'1.Ведомость'!C25</f>
        <v>м2</v>
      </c>
      <c r="I26">
        <f>I25*J26</f>
        <v>498.50000000000006</v>
      </c>
      <c r="J26">
        <v>100</v>
      </c>
      <c r="K26">
        <v>100</v>
      </c>
      <c r="O26">
        <f t="shared" si="14"/>
        <v>2615177</v>
      </c>
      <c r="P26">
        <f t="shared" si="15"/>
        <v>2615177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92809745</v>
      </c>
      <c r="AB26">
        <f t="shared" si="25"/>
        <v>528.84</v>
      </c>
      <c r="AC26">
        <f t="shared" si="26"/>
        <v>528.84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528.84</v>
      </c>
      <c r="AL26">
        <v>528.84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108</v>
      </c>
      <c r="AU26">
        <v>55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31</v>
      </c>
      <c r="BM26">
        <v>10001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108</v>
      </c>
      <c r="CA26">
        <v>55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2615177</v>
      </c>
      <c r="CQ26">
        <f t="shared" si="35"/>
        <v>5246.0928000000004</v>
      </c>
      <c r="CR26">
        <f t="shared" si="36"/>
        <v>0</v>
      </c>
      <c r="CS26">
        <f t="shared" si="37"/>
        <v>0</v>
      </c>
      <c r="CT26">
        <f t="shared" si="38"/>
        <v>0</v>
      </c>
      <c r="CU26">
        <f t="shared" si="39"/>
        <v>0</v>
      </c>
      <c r="CV26">
        <f t="shared" si="40"/>
        <v>0</v>
      </c>
      <c r="CW26">
        <f t="shared" si="41"/>
        <v>0</v>
      </c>
      <c r="CX26">
        <f t="shared" si="42"/>
        <v>0</v>
      </c>
      <c r="CY26">
        <f t="shared" si="43"/>
        <v>0</v>
      </c>
      <c r="CZ26">
        <f t="shared" si="44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30</v>
      </c>
      <c r="DW26" t="s">
        <v>30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66434312</v>
      </c>
      <c r="EF26">
        <v>2</v>
      </c>
      <c r="EG26" t="s">
        <v>22</v>
      </c>
      <c r="EH26">
        <v>10</v>
      </c>
      <c r="EI26" t="s">
        <v>23</v>
      </c>
      <c r="EJ26">
        <v>1</v>
      </c>
      <c r="EK26">
        <v>10001</v>
      </c>
      <c r="EL26" t="s">
        <v>23</v>
      </c>
      <c r="EM26" t="s">
        <v>24</v>
      </c>
      <c r="EO26" t="s">
        <v>6</v>
      </c>
      <c r="EQ26">
        <v>0</v>
      </c>
      <c r="ER26">
        <v>528.84</v>
      </c>
      <c r="ES26">
        <v>528.84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108</v>
      </c>
      <c r="FY26">
        <v>55</v>
      </c>
      <c r="GA26" t="s">
        <v>6</v>
      </c>
      <c r="GD26">
        <v>1</v>
      </c>
      <c r="GF26">
        <v>-828255747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5"/>
        <v>0</v>
      </c>
      <c r="GM26">
        <f t="shared" si="46"/>
        <v>2615177</v>
      </c>
      <c r="GN26">
        <f t="shared" si="47"/>
        <v>2615177</v>
      </c>
      <c r="GO26">
        <f t="shared" si="48"/>
        <v>0</v>
      </c>
      <c r="GP26">
        <f t="shared" si="49"/>
        <v>0</v>
      </c>
      <c r="GR26">
        <v>0</v>
      </c>
      <c r="GS26">
        <v>0</v>
      </c>
      <c r="GT26">
        <v>0</v>
      </c>
      <c r="GU26" t="s">
        <v>6</v>
      </c>
      <c r="GV26">
        <f t="shared" si="50"/>
        <v>0</v>
      </c>
      <c r="GW26">
        <v>1</v>
      </c>
      <c r="GX26">
        <f t="shared" si="51"/>
        <v>0</v>
      </c>
      <c r="HA26">
        <v>0</v>
      </c>
      <c r="HB26">
        <v>0</v>
      </c>
      <c r="HC26">
        <f t="shared" si="52"/>
        <v>0</v>
      </c>
      <c r="HE26" t="s">
        <v>6</v>
      </c>
      <c r="HF26" t="s">
        <v>6</v>
      </c>
      <c r="HM26" t="s">
        <v>6</v>
      </c>
      <c r="HN26" t="s">
        <v>25</v>
      </c>
      <c r="HO26" t="s">
        <v>26</v>
      </c>
      <c r="HP26" t="s">
        <v>23</v>
      </c>
      <c r="HQ26" t="s">
        <v>23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6</v>
      </c>
      <c r="E27" t="s">
        <v>32</v>
      </c>
      <c r="F27" t="s">
        <v>33</v>
      </c>
      <c r="G27" t="s">
        <v>34</v>
      </c>
      <c r="H27" t="str">
        <f>'1.Ведомость'!C26</f>
        <v>т</v>
      </c>
      <c r="I27">
        <f>I25*J27</f>
        <v>-2.0588099999999998E-2</v>
      </c>
      <c r="J27">
        <v>-4.1300100300902705E-3</v>
      </c>
      <c r="K27">
        <v>-4.13E-3</v>
      </c>
      <c r="O27">
        <f t="shared" si="14"/>
        <v>-2446</v>
      </c>
      <c r="P27">
        <f t="shared" si="15"/>
        <v>-2446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92809745</v>
      </c>
      <c r="AB27">
        <f t="shared" si="25"/>
        <v>11978</v>
      </c>
      <c r="AC27">
        <f t="shared" si="26"/>
        <v>11978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11978</v>
      </c>
      <c r="AL27">
        <v>11978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108</v>
      </c>
      <c r="AU27">
        <v>55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36</v>
      </c>
      <c r="BM27">
        <v>10001</v>
      </c>
      <c r="BN27">
        <v>0</v>
      </c>
      <c r="BO27" t="s">
        <v>6</v>
      </c>
      <c r="BP27">
        <v>0</v>
      </c>
      <c r="BQ27">
        <v>2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108</v>
      </c>
      <c r="CA27">
        <v>55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-2446</v>
      </c>
      <c r="CQ27">
        <f t="shared" si="35"/>
        <v>118821.75999999999</v>
      </c>
      <c r="CR27">
        <f t="shared" si="36"/>
        <v>0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1009</v>
      </c>
      <c r="DV27" t="s">
        <v>35</v>
      </c>
      <c r="DW27" t="s">
        <v>35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66434312</v>
      </c>
      <c r="EF27">
        <v>2</v>
      </c>
      <c r="EG27" t="s">
        <v>22</v>
      </c>
      <c r="EH27">
        <v>10</v>
      </c>
      <c r="EI27" t="s">
        <v>23</v>
      </c>
      <c r="EJ27">
        <v>1</v>
      </c>
      <c r="EK27">
        <v>10001</v>
      </c>
      <c r="EL27" t="s">
        <v>23</v>
      </c>
      <c r="EM27" t="s">
        <v>24</v>
      </c>
      <c r="EO27" t="s">
        <v>6</v>
      </c>
      <c r="EQ27">
        <v>32768</v>
      </c>
      <c r="ER27">
        <v>11978</v>
      </c>
      <c r="ES27">
        <v>11978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108</v>
      </c>
      <c r="FY27">
        <v>55</v>
      </c>
      <c r="GA27" t="s">
        <v>6</v>
      </c>
      <c r="GD27">
        <v>1</v>
      </c>
      <c r="GF27">
        <v>1580588808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5"/>
        <v>0</v>
      </c>
      <c r="GM27">
        <f t="shared" si="46"/>
        <v>-2446</v>
      </c>
      <c r="GN27">
        <f t="shared" si="47"/>
        <v>-2446</v>
      </c>
      <c r="GO27">
        <f t="shared" si="48"/>
        <v>0</v>
      </c>
      <c r="GP27">
        <f t="shared" si="49"/>
        <v>0</v>
      </c>
      <c r="GR27">
        <v>0</v>
      </c>
      <c r="GS27">
        <v>0</v>
      </c>
      <c r="GT27">
        <v>0</v>
      </c>
      <c r="GU27" t="s">
        <v>6</v>
      </c>
      <c r="GV27">
        <f t="shared" si="50"/>
        <v>0</v>
      </c>
      <c r="GW27">
        <v>1</v>
      </c>
      <c r="GX27">
        <f t="shared" si="51"/>
        <v>0</v>
      </c>
      <c r="HA27">
        <v>0</v>
      </c>
      <c r="HB27">
        <v>0</v>
      </c>
      <c r="HC27">
        <f t="shared" si="52"/>
        <v>0</v>
      </c>
      <c r="HE27" t="s">
        <v>6</v>
      </c>
      <c r="HF27" t="s">
        <v>6</v>
      </c>
      <c r="HM27" t="s">
        <v>6</v>
      </c>
      <c r="HN27" t="s">
        <v>25</v>
      </c>
      <c r="HO27" t="s">
        <v>26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8</v>
      </c>
      <c r="E28" t="s">
        <v>37</v>
      </c>
      <c r="F28" t="s">
        <v>38</v>
      </c>
      <c r="G28" t="s">
        <v>39</v>
      </c>
      <c r="H28" t="str">
        <f>'1.Ведомость'!C27</f>
        <v>кг</v>
      </c>
      <c r="I28">
        <f>I25*J28</f>
        <v>-186.9375</v>
      </c>
      <c r="J28">
        <v>-37.5</v>
      </c>
      <c r="K28">
        <v>-37.5</v>
      </c>
      <c r="O28">
        <f t="shared" si="14"/>
        <v>-19026</v>
      </c>
      <c r="P28">
        <f t="shared" si="15"/>
        <v>-19026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92809745</v>
      </c>
      <c r="AB28">
        <f t="shared" si="25"/>
        <v>10.26</v>
      </c>
      <c r="AC28">
        <f t="shared" si="26"/>
        <v>10.26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10.26</v>
      </c>
      <c r="AL28">
        <v>10.26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108</v>
      </c>
      <c r="AU28">
        <v>55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41</v>
      </c>
      <c r="BM28">
        <v>10001</v>
      </c>
      <c r="BN28">
        <v>0</v>
      </c>
      <c r="BO28" t="s">
        <v>6</v>
      </c>
      <c r="BP28">
        <v>0</v>
      </c>
      <c r="BQ28">
        <v>2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108</v>
      </c>
      <c r="CA28">
        <v>55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-19026</v>
      </c>
      <c r="CQ28">
        <f t="shared" si="35"/>
        <v>101.7792</v>
      </c>
      <c r="CR28">
        <f t="shared" si="36"/>
        <v>0</v>
      </c>
      <c r="CS28">
        <f t="shared" si="37"/>
        <v>0</v>
      </c>
      <c r="CT28">
        <f t="shared" si="38"/>
        <v>0</v>
      </c>
      <c r="CU28">
        <f t="shared" si="39"/>
        <v>0</v>
      </c>
      <c r="CV28">
        <f t="shared" si="40"/>
        <v>0</v>
      </c>
      <c r="CW28">
        <f t="shared" si="41"/>
        <v>0</v>
      </c>
      <c r="CX28">
        <f t="shared" si="42"/>
        <v>0</v>
      </c>
      <c r="CY28">
        <f t="shared" si="43"/>
        <v>0</v>
      </c>
      <c r="CZ28">
        <f t="shared" si="44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40</v>
      </c>
      <c r="DW28" t="s">
        <v>40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66434312</v>
      </c>
      <c r="EF28">
        <v>2</v>
      </c>
      <c r="EG28" t="s">
        <v>22</v>
      </c>
      <c r="EH28">
        <v>10</v>
      </c>
      <c r="EI28" t="s">
        <v>23</v>
      </c>
      <c r="EJ28">
        <v>1</v>
      </c>
      <c r="EK28">
        <v>10001</v>
      </c>
      <c r="EL28" t="s">
        <v>23</v>
      </c>
      <c r="EM28" t="s">
        <v>24</v>
      </c>
      <c r="EO28" t="s">
        <v>6</v>
      </c>
      <c r="EQ28">
        <v>32768</v>
      </c>
      <c r="ER28">
        <v>10.26</v>
      </c>
      <c r="ES28">
        <v>10.26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108</v>
      </c>
      <c r="FY28">
        <v>55</v>
      </c>
      <c r="GA28" t="s">
        <v>6</v>
      </c>
      <c r="GD28">
        <v>1</v>
      </c>
      <c r="GF28">
        <v>130850652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5"/>
        <v>0</v>
      </c>
      <c r="GM28">
        <f t="shared" si="46"/>
        <v>-19026</v>
      </c>
      <c r="GN28">
        <f t="shared" si="47"/>
        <v>-19026</v>
      </c>
      <c r="GO28">
        <f t="shared" si="48"/>
        <v>0</v>
      </c>
      <c r="GP28">
        <f t="shared" si="49"/>
        <v>0</v>
      </c>
      <c r="GR28">
        <v>0</v>
      </c>
      <c r="GS28">
        <v>0</v>
      </c>
      <c r="GT28">
        <v>0</v>
      </c>
      <c r="GU28" t="s">
        <v>6</v>
      </c>
      <c r="GV28">
        <f t="shared" si="50"/>
        <v>0</v>
      </c>
      <c r="GW28">
        <v>1</v>
      </c>
      <c r="GX28">
        <f t="shared" si="51"/>
        <v>0</v>
      </c>
      <c r="HA28">
        <v>0</v>
      </c>
      <c r="HB28">
        <v>0</v>
      </c>
      <c r="HC28">
        <f t="shared" si="52"/>
        <v>0</v>
      </c>
      <c r="HE28" t="s">
        <v>6</v>
      </c>
      <c r="HF28" t="s">
        <v>6</v>
      </c>
      <c r="HM28" t="s">
        <v>6</v>
      </c>
      <c r="HN28" t="s">
        <v>25</v>
      </c>
      <c r="HO28" t="s">
        <v>26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ROW(SmtRes!A22)</f>
        <v>22</v>
      </c>
      <c r="D29">
        <f>ROW(EtalonRes!A24)</f>
        <v>24</v>
      </c>
      <c r="E29" t="s">
        <v>42</v>
      </c>
      <c r="F29" t="s">
        <v>18</v>
      </c>
      <c r="G29" t="s">
        <v>43</v>
      </c>
      <c r="H29" t="s">
        <v>20</v>
      </c>
      <c r="I29">
        <v>2.63E-2</v>
      </c>
      <c r="J29">
        <v>0</v>
      </c>
      <c r="K29">
        <v>2.63E-2</v>
      </c>
      <c r="O29">
        <f t="shared" si="14"/>
        <v>1982</v>
      </c>
      <c r="P29">
        <f t="shared" si="15"/>
        <v>545</v>
      </c>
      <c r="Q29">
        <f t="shared" si="16"/>
        <v>468</v>
      </c>
      <c r="R29">
        <f t="shared" si="17"/>
        <v>204</v>
      </c>
      <c r="S29">
        <f t="shared" si="18"/>
        <v>969</v>
      </c>
      <c r="T29">
        <f t="shared" si="19"/>
        <v>0</v>
      </c>
      <c r="U29">
        <f t="shared" si="20"/>
        <v>2.3546390000000001</v>
      </c>
      <c r="V29">
        <f t="shared" si="21"/>
        <v>0.34295199999999998</v>
      </c>
      <c r="W29">
        <f t="shared" si="22"/>
        <v>0</v>
      </c>
      <c r="X29">
        <f t="shared" si="23"/>
        <v>1267</v>
      </c>
      <c r="Y29">
        <f t="shared" si="24"/>
        <v>645</v>
      </c>
      <c r="AA29">
        <v>92809745</v>
      </c>
      <c r="AB29">
        <f t="shared" si="25"/>
        <v>4043.34</v>
      </c>
      <c r="AC29">
        <f t="shared" si="26"/>
        <v>2088.5700000000002</v>
      </c>
      <c r="AD29">
        <f t="shared" si="27"/>
        <v>1132.8800000000001</v>
      </c>
      <c r="AE29">
        <f t="shared" si="28"/>
        <v>172.57</v>
      </c>
      <c r="AF29">
        <f t="shared" si="29"/>
        <v>821.89</v>
      </c>
      <c r="AG29">
        <f t="shared" si="30"/>
        <v>0</v>
      </c>
      <c r="AH29">
        <f t="shared" si="31"/>
        <v>89.53</v>
      </c>
      <c r="AI29">
        <f t="shared" si="32"/>
        <v>13.04</v>
      </c>
      <c r="AJ29">
        <f t="shared" si="33"/>
        <v>0</v>
      </c>
      <c r="AK29">
        <v>4043.34</v>
      </c>
      <c r="AL29">
        <v>2088.5700000000002</v>
      </c>
      <c r="AM29">
        <v>1132.8800000000001</v>
      </c>
      <c r="AN29">
        <v>172.57</v>
      </c>
      <c r="AO29">
        <v>821.89</v>
      </c>
      <c r="AP29">
        <v>0</v>
      </c>
      <c r="AQ29">
        <v>89.53</v>
      </c>
      <c r="AR29">
        <v>13.04</v>
      </c>
      <c r="AS29">
        <v>0</v>
      </c>
      <c r="AT29">
        <v>108</v>
      </c>
      <c r="AU29">
        <v>55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21</v>
      </c>
      <c r="BM29">
        <v>10001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108</v>
      </c>
      <c r="CA29">
        <v>55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1982</v>
      </c>
      <c r="CQ29">
        <f t="shared" si="35"/>
        <v>20718.614400000002</v>
      </c>
      <c r="CR29">
        <f t="shared" si="36"/>
        <v>17808.873600000003</v>
      </c>
      <c r="CS29">
        <f t="shared" si="37"/>
        <v>7739.7645000000002</v>
      </c>
      <c r="CT29">
        <f t="shared" si="38"/>
        <v>36861.766499999998</v>
      </c>
      <c r="CU29">
        <f t="shared" si="39"/>
        <v>0</v>
      </c>
      <c r="CV29">
        <f t="shared" si="40"/>
        <v>89.53</v>
      </c>
      <c r="CW29">
        <f t="shared" si="41"/>
        <v>13.04</v>
      </c>
      <c r="CX29">
        <f t="shared" si="42"/>
        <v>0</v>
      </c>
      <c r="CY29">
        <f t="shared" si="43"/>
        <v>1266.8399999999999</v>
      </c>
      <c r="CZ29">
        <f t="shared" si="44"/>
        <v>645.15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20</v>
      </c>
      <c r="DW29" t="s">
        <v>20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66434312</v>
      </c>
      <c r="EF29">
        <v>2</v>
      </c>
      <c r="EG29" t="s">
        <v>22</v>
      </c>
      <c r="EH29">
        <v>10</v>
      </c>
      <c r="EI29" t="s">
        <v>23</v>
      </c>
      <c r="EJ29">
        <v>1</v>
      </c>
      <c r="EK29">
        <v>10001</v>
      </c>
      <c r="EL29" t="s">
        <v>23</v>
      </c>
      <c r="EM29" t="s">
        <v>24</v>
      </c>
      <c r="EO29" t="s">
        <v>6</v>
      </c>
      <c r="EQ29">
        <v>131072</v>
      </c>
      <c r="ER29">
        <v>4043.34</v>
      </c>
      <c r="ES29">
        <v>2088.5700000000002</v>
      </c>
      <c r="ET29">
        <v>1132.8800000000001</v>
      </c>
      <c r="EU29">
        <v>172.57</v>
      </c>
      <c r="EV29">
        <v>821.89</v>
      </c>
      <c r="EW29">
        <v>89.53</v>
      </c>
      <c r="EX29">
        <v>13.04</v>
      </c>
      <c r="EY29">
        <v>0</v>
      </c>
      <c r="FQ29">
        <v>0</v>
      </c>
      <c r="FR29">
        <v>0</v>
      </c>
      <c r="FS29">
        <v>0</v>
      </c>
      <c r="FX29">
        <v>108</v>
      </c>
      <c r="FY29">
        <v>55</v>
      </c>
      <c r="GA29" t="s">
        <v>6</v>
      </c>
      <c r="GD29">
        <v>1</v>
      </c>
      <c r="GF29">
        <v>930301850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5"/>
        <v>0</v>
      </c>
      <c r="GM29">
        <f t="shared" si="46"/>
        <v>3894</v>
      </c>
      <c r="GN29">
        <f t="shared" si="47"/>
        <v>3894</v>
      </c>
      <c r="GO29">
        <f t="shared" si="48"/>
        <v>0</v>
      </c>
      <c r="GP29">
        <f t="shared" si="49"/>
        <v>0</v>
      </c>
      <c r="GR29">
        <v>0</v>
      </c>
      <c r="GS29">
        <v>0</v>
      </c>
      <c r="GT29">
        <v>0</v>
      </c>
      <c r="GU29" t="s">
        <v>6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6</v>
      </c>
      <c r="HF29" t="s">
        <v>6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21</v>
      </c>
      <c r="E30" t="s">
        <v>44</v>
      </c>
      <c r="F30" t="s">
        <v>28</v>
      </c>
      <c r="G30" t="s">
        <v>29</v>
      </c>
      <c r="H30" t="str">
        <f>'1.Ведомость'!C29</f>
        <v>м2</v>
      </c>
      <c r="I30">
        <f>I29*J30</f>
        <v>2.63</v>
      </c>
      <c r="J30">
        <v>100</v>
      </c>
      <c r="K30">
        <v>100</v>
      </c>
      <c r="O30">
        <f t="shared" si="14"/>
        <v>13797</v>
      </c>
      <c r="P30">
        <f t="shared" si="15"/>
        <v>13797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92809745</v>
      </c>
      <c r="AB30">
        <f t="shared" si="25"/>
        <v>528.84</v>
      </c>
      <c r="AC30">
        <f t="shared" si="26"/>
        <v>528.84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528.84</v>
      </c>
      <c r="AL30">
        <v>528.84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108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31</v>
      </c>
      <c r="BM30">
        <v>10001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108</v>
      </c>
      <c r="CA30">
        <v>55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13797</v>
      </c>
      <c r="CQ30">
        <f t="shared" si="35"/>
        <v>5246.0928000000004</v>
      </c>
      <c r="CR30">
        <f t="shared" si="36"/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30</v>
      </c>
      <c r="DW30" t="s">
        <v>30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66434312</v>
      </c>
      <c r="EF30">
        <v>2</v>
      </c>
      <c r="EG30" t="s">
        <v>22</v>
      </c>
      <c r="EH30">
        <v>10</v>
      </c>
      <c r="EI30" t="s">
        <v>23</v>
      </c>
      <c r="EJ30">
        <v>1</v>
      </c>
      <c r="EK30">
        <v>10001</v>
      </c>
      <c r="EL30" t="s">
        <v>23</v>
      </c>
      <c r="EM30" t="s">
        <v>24</v>
      </c>
      <c r="EO30" t="s">
        <v>6</v>
      </c>
      <c r="EQ30">
        <v>0</v>
      </c>
      <c r="ER30">
        <v>528.84</v>
      </c>
      <c r="ES30">
        <v>528.84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108</v>
      </c>
      <c r="FY30">
        <v>55</v>
      </c>
      <c r="GA30" t="s">
        <v>6</v>
      </c>
      <c r="GD30">
        <v>1</v>
      </c>
      <c r="GF30">
        <v>-828255747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5"/>
        <v>0</v>
      </c>
      <c r="GM30">
        <f t="shared" si="46"/>
        <v>13797</v>
      </c>
      <c r="GN30">
        <f t="shared" si="47"/>
        <v>13797</v>
      </c>
      <c r="GO30">
        <f t="shared" si="48"/>
        <v>0</v>
      </c>
      <c r="GP30">
        <f t="shared" si="49"/>
        <v>0</v>
      </c>
      <c r="GR30">
        <v>0</v>
      </c>
      <c r="GS30">
        <v>0</v>
      </c>
      <c r="GT30">
        <v>0</v>
      </c>
      <c r="GU30" t="s">
        <v>6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6</v>
      </c>
      <c r="HF30" t="s">
        <v>6</v>
      </c>
      <c r="HM30" t="s">
        <v>6</v>
      </c>
      <c r="HN30" t="s">
        <v>25</v>
      </c>
      <c r="HO30" t="s">
        <v>26</v>
      </c>
      <c r="HP30" t="s">
        <v>23</v>
      </c>
      <c r="HQ30" t="s">
        <v>23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17</v>
      </c>
      <c r="E31" t="s">
        <v>45</v>
      </c>
      <c r="F31" t="s">
        <v>33</v>
      </c>
      <c r="G31" t="s">
        <v>34</v>
      </c>
      <c r="H31" t="str">
        <f>'1.Ведомость'!C30</f>
        <v>т</v>
      </c>
      <c r="I31">
        <f>I29*J31</f>
        <v>-1.0860000000000001E-4</v>
      </c>
      <c r="J31">
        <v>-4.1292775665399241E-3</v>
      </c>
      <c r="K31">
        <v>-4.13E-3</v>
      </c>
      <c r="O31">
        <f t="shared" si="14"/>
        <v>-13</v>
      </c>
      <c r="P31">
        <f t="shared" si="15"/>
        <v>-13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92809745</v>
      </c>
      <c r="AB31">
        <f t="shared" si="25"/>
        <v>11978</v>
      </c>
      <c r="AC31">
        <f t="shared" si="26"/>
        <v>11978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11978</v>
      </c>
      <c r="AL31">
        <v>11978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108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36</v>
      </c>
      <c r="BM31">
        <v>10001</v>
      </c>
      <c r="BN31">
        <v>0</v>
      </c>
      <c r="BO31" t="s">
        <v>6</v>
      </c>
      <c r="BP31">
        <v>0</v>
      </c>
      <c r="BQ31">
        <v>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108</v>
      </c>
      <c r="CA31">
        <v>55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-13</v>
      </c>
      <c r="CQ31">
        <f t="shared" si="35"/>
        <v>118821.75999999999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35</v>
      </c>
      <c r="DW31" t="s">
        <v>35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66434312</v>
      </c>
      <c r="EF31">
        <v>2</v>
      </c>
      <c r="EG31" t="s">
        <v>22</v>
      </c>
      <c r="EH31">
        <v>10</v>
      </c>
      <c r="EI31" t="s">
        <v>23</v>
      </c>
      <c r="EJ31">
        <v>1</v>
      </c>
      <c r="EK31">
        <v>10001</v>
      </c>
      <c r="EL31" t="s">
        <v>23</v>
      </c>
      <c r="EM31" t="s">
        <v>24</v>
      </c>
      <c r="EO31" t="s">
        <v>6</v>
      </c>
      <c r="EQ31">
        <v>32768</v>
      </c>
      <c r="ER31">
        <v>11978</v>
      </c>
      <c r="ES31">
        <v>11978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108</v>
      </c>
      <c r="FY31">
        <v>55</v>
      </c>
      <c r="GA31" t="s">
        <v>6</v>
      </c>
      <c r="GD31">
        <v>1</v>
      </c>
      <c r="GF31">
        <v>1580588808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5"/>
        <v>0</v>
      </c>
      <c r="GM31">
        <f t="shared" si="46"/>
        <v>-13</v>
      </c>
      <c r="GN31">
        <f t="shared" si="47"/>
        <v>-13</v>
      </c>
      <c r="GO31">
        <f t="shared" si="48"/>
        <v>0</v>
      </c>
      <c r="GP31">
        <f t="shared" si="49"/>
        <v>0</v>
      </c>
      <c r="GR31">
        <v>0</v>
      </c>
      <c r="GS31">
        <v>0</v>
      </c>
      <c r="GT31">
        <v>0</v>
      </c>
      <c r="GU31" t="s">
        <v>6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6</v>
      </c>
      <c r="HF31" t="s">
        <v>6</v>
      </c>
      <c r="HM31" t="s">
        <v>6</v>
      </c>
      <c r="HN31" t="s">
        <v>25</v>
      </c>
      <c r="HO31" t="s">
        <v>26</v>
      </c>
      <c r="HP31" t="s">
        <v>23</v>
      </c>
      <c r="HQ31" t="s">
        <v>23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19</v>
      </c>
      <c r="E32" t="s">
        <v>46</v>
      </c>
      <c r="F32" t="s">
        <v>38</v>
      </c>
      <c r="G32" t="s">
        <v>39</v>
      </c>
      <c r="H32" t="str">
        <f>'1.Ведомость'!C31</f>
        <v>кг</v>
      </c>
      <c r="I32">
        <f>I29*J32</f>
        <v>-0.98625000000000007</v>
      </c>
      <c r="J32">
        <v>-37.5</v>
      </c>
      <c r="K32">
        <v>-37.5</v>
      </c>
      <c r="O32">
        <f t="shared" si="14"/>
        <v>-100</v>
      </c>
      <c r="P32">
        <f t="shared" si="15"/>
        <v>-100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92809745</v>
      </c>
      <c r="AB32">
        <f t="shared" si="25"/>
        <v>10.26</v>
      </c>
      <c r="AC32">
        <f t="shared" si="26"/>
        <v>10.26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10.26</v>
      </c>
      <c r="AL32">
        <v>10.26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108</v>
      </c>
      <c r="AU32">
        <v>55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41</v>
      </c>
      <c r="BM32">
        <v>10001</v>
      </c>
      <c r="BN32">
        <v>0</v>
      </c>
      <c r="BO32" t="s">
        <v>6</v>
      </c>
      <c r="BP32">
        <v>0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108</v>
      </c>
      <c r="CA32">
        <v>55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-100</v>
      </c>
      <c r="CQ32">
        <f t="shared" si="35"/>
        <v>101.7792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40</v>
      </c>
      <c r="DW32" t="s">
        <v>40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66434312</v>
      </c>
      <c r="EF32">
        <v>2</v>
      </c>
      <c r="EG32" t="s">
        <v>22</v>
      </c>
      <c r="EH32">
        <v>10</v>
      </c>
      <c r="EI32" t="s">
        <v>23</v>
      </c>
      <c r="EJ32">
        <v>1</v>
      </c>
      <c r="EK32">
        <v>10001</v>
      </c>
      <c r="EL32" t="s">
        <v>23</v>
      </c>
      <c r="EM32" t="s">
        <v>24</v>
      </c>
      <c r="EO32" t="s">
        <v>6</v>
      </c>
      <c r="EQ32">
        <v>32768</v>
      </c>
      <c r="ER32">
        <v>10.26</v>
      </c>
      <c r="ES32">
        <v>10.26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108</v>
      </c>
      <c r="FY32">
        <v>55</v>
      </c>
      <c r="GA32" t="s">
        <v>6</v>
      </c>
      <c r="GD32">
        <v>1</v>
      </c>
      <c r="GF32">
        <v>130850652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5"/>
        <v>0</v>
      </c>
      <c r="GM32">
        <f t="shared" si="46"/>
        <v>-100</v>
      </c>
      <c r="GN32">
        <f t="shared" si="47"/>
        <v>-100</v>
      </c>
      <c r="GO32">
        <f t="shared" si="48"/>
        <v>0</v>
      </c>
      <c r="GP32">
        <f t="shared" si="49"/>
        <v>0</v>
      </c>
      <c r="GR32">
        <v>0</v>
      </c>
      <c r="GS32">
        <v>0</v>
      </c>
      <c r="GT32">
        <v>0</v>
      </c>
      <c r="GU32" t="s">
        <v>6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6</v>
      </c>
      <c r="HF32" t="s">
        <v>6</v>
      </c>
      <c r="HM32" t="s">
        <v>6</v>
      </c>
      <c r="HN32" t="s">
        <v>25</v>
      </c>
      <c r="HO32" t="s">
        <v>26</v>
      </c>
      <c r="HP32" t="s">
        <v>23</v>
      </c>
      <c r="HQ32" t="s">
        <v>23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ROW(SmtRes!A25)</f>
        <v>25</v>
      </c>
      <c r="D33">
        <f>ROW(EtalonRes!A27)</f>
        <v>27</v>
      </c>
      <c r="E33" t="s">
        <v>47</v>
      </c>
      <c r="F33" t="s">
        <v>48</v>
      </c>
      <c r="G33" t="s">
        <v>49</v>
      </c>
      <c r="H33" t="s">
        <v>50</v>
      </c>
      <c r="I33">
        <v>14.94</v>
      </c>
      <c r="J33">
        <v>0</v>
      </c>
      <c r="K33">
        <v>14.94</v>
      </c>
      <c r="O33">
        <f t="shared" si="14"/>
        <v>31667</v>
      </c>
      <c r="P33">
        <f t="shared" si="15"/>
        <v>0</v>
      </c>
      <c r="Q33">
        <f t="shared" si="16"/>
        <v>0</v>
      </c>
      <c r="R33">
        <f t="shared" si="17"/>
        <v>0</v>
      </c>
      <c r="S33">
        <f t="shared" si="18"/>
        <v>31667</v>
      </c>
      <c r="T33">
        <f t="shared" si="19"/>
        <v>0</v>
      </c>
      <c r="U33">
        <f t="shared" si="20"/>
        <v>82.767600000000002</v>
      </c>
      <c r="V33">
        <f t="shared" si="21"/>
        <v>0</v>
      </c>
      <c r="W33">
        <f t="shared" si="22"/>
        <v>0</v>
      </c>
      <c r="X33">
        <f t="shared" si="23"/>
        <v>32617</v>
      </c>
      <c r="Y33">
        <f t="shared" si="24"/>
        <v>18684</v>
      </c>
      <c r="AA33">
        <v>92809745</v>
      </c>
      <c r="AB33">
        <f t="shared" si="25"/>
        <v>47.26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 t="shared" si="29"/>
        <v>47.26</v>
      </c>
      <c r="AG33">
        <f t="shared" si="30"/>
        <v>0</v>
      </c>
      <c r="AH33">
        <f t="shared" si="31"/>
        <v>5.54</v>
      </c>
      <c r="AI33">
        <f t="shared" si="32"/>
        <v>0</v>
      </c>
      <c r="AJ33">
        <f t="shared" si="33"/>
        <v>0</v>
      </c>
      <c r="AK33">
        <v>47.26</v>
      </c>
      <c r="AL33">
        <v>0</v>
      </c>
      <c r="AM33">
        <v>0</v>
      </c>
      <c r="AN33">
        <v>0</v>
      </c>
      <c r="AO33">
        <v>47.26</v>
      </c>
      <c r="AP33">
        <v>0</v>
      </c>
      <c r="AQ33">
        <v>5.54</v>
      </c>
      <c r="AR33">
        <v>0</v>
      </c>
      <c r="AS33">
        <v>0</v>
      </c>
      <c r="AT33">
        <v>103</v>
      </c>
      <c r="AU33">
        <v>59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51</v>
      </c>
      <c r="BM33">
        <v>46001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103</v>
      </c>
      <c r="CA33">
        <v>59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31667</v>
      </c>
      <c r="CQ33">
        <f t="shared" si="35"/>
        <v>0</v>
      </c>
      <c r="CR33">
        <f t="shared" si="36"/>
        <v>0</v>
      </c>
      <c r="CS33">
        <f t="shared" si="37"/>
        <v>0</v>
      </c>
      <c r="CT33">
        <f t="shared" si="38"/>
        <v>2119.6109999999999</v>
      </c>
      <c r="CU33">
        <f t="shared" si="39"/>
        <v>0</v>
      </c>
      <c r="CV33">
        <f t="shared" si="40"/>
        <v>5.54</v>
      </c>
      <c r="CW33">
        <f t="shared" si="41"/>
        <v>0</v>
      </c>
      <c r="CX33">
        <f t="shared" si="42"/>
        <v>0</v>
      </c>
      <c r="CY33">
        <f t="shared" si="43"/>
        <v>32617.01</v>
      </c>
      <c r="CZ33">
        <f t="shared" si="44"/>
        <v>18683.53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50</v>
      </c>
      <c r="DW33" t="s">
        <v>50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66434399</v>
      </c>
      <c r="EF33">
        <v>2</v>
      </c>
      <c r="EG33" t="s">
        <v>22</v>
      </c>
      <c r="EH33">
        <v>40</v>
      </c>
      <c r="EI33" t="s">
        <v>52</v>
      </c>
      <c r="EJ33">
        <v>1</v>
      </c>
      <c r="EK33">
        <v>46001</v>
      </c>
      <c r="EL33" t="s">
        <v>53</v>
      </c>
      <c r="EM33" t="s">
        <v>54</v>
      </c>
      <c r="EO33" t="s">
        <v>6</v>
      </c>
      <c r="EQ33">
        <v>131072</v>
      </c>
      <c r="ER33">
        <v>47.26</v>
      </c>
      <c r="ES33">
        <v>0</v>
      </c>
      <c r="ET33">
        <v>0</v>
      </c>
      <c r="EU33">
        <v>0</v>
      </c>
      <c r="EV33">
        <v>47.26</v>
      </c>
      <c r="EW33">
        <v>5.54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59</v>
      </c>
      <c r="GA33" t="s">
        <v>6</v>
      </c>
      <c r="GD33">
        <v>1</v>
      </c>
      <c r="GF33">
        <v>-646983358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5"/>
        <v>0</v>
      </c>
      <c r="GM33">
        <f t="shared" si="46"/>
        <v>82968</v>
      </c>
      <c r="GN33">
        <f t="shared" si="47"/>
        <v>82968</v>
      </c>
      <c r="GO33">
        <f t="shared" si="48"/>
        <v>0</v>
      </c>
      <c r="GP33">
        <f t="shared" si="49"/>
        <v>0</v>
      </c>
      <c r="GR33">
        <v>0</v>
      </c>
      <c r="GS33">
        <v>0</v>
      </c>
      <c r="GT33">
        <v>0</v>
      </c>
      <c r="GU33" t="s">
        <v>6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6</v>
      </c>
      <c r="HF33" t="s">
        <v>6</v>
      </c>
      <c r="HM33" t="s">
        <v>6</v>
      </c>
      <c r="HN33" t="s">
        <v>55</v>
      </c>
      <c r="HO33" t="s">
        <v>56</v>
      </c>
      <c r="HP33" t="s">
        <v>53</v>
      </c>
      <c r="HQ33" t="s">
        <v>53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57</v>
      </c>
      <c r="F34" t="s">
        <v>58</v>
      </c>
      <c r="G34" t="s">
        <v>59</v>
      </c>
      <c r="H34" t="str">
        <f>'1.Ведомость'!C33</f>
        <v>РУБ</v>
      </c>
      <c r="I34">
        <f>I33*J34</f>
        <v>14.193</v>
      </c>
      <c r="J34">
        <v>0.95</v>
      </c>
      <c r="K34">
        <v>0.95</v>
      </c>
      <c r="O34">
        <f t="shared" si="14"/>
        <v>141</v>
      </c>
      <c r="P34">
        <f t="shared" si="15"/>
        <v>141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92809745</v>
      </c>
      <c r="AB34">
        <f t="shared" si="25"/>
        <v>1</v>
      </c>
      <c r="AC34">
        <f t="shared" si="26"/>
        <v>1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59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61</v>
      </c>
      <c r="BM34">
        <v>46001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103</v>
      </c>
      <c r="CA34">
        <v>59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141</v>
      </c>
      <c r="CQ34">
        <f t="shared" si="35"/>
        <v>9.92</v>
      </c>
      <c r="CR34">
        <f t="shared" si="36"/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60</v>
      </c>
      <c r="DW34" t="s">
        <v>60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66434399</v>
      </c>
      <c r="EF34">
        <v>2</v>
      </c>
      <c r="EG34" t="s">
        <v>22</v>
      </c>
      <c r="EH34">
        <v>40</v>
      </c>
      <c r="EI34" t="s">
        <v>52</v>
      </c>
      <c r="EJ34">
        <v>1</v>
      </c>
      <c r="EK34">
        <v>46001</v>
      </c>
      <c r="EL34" t="s">
        <v>53</v>
      </c>
      <c r="EM34" t="s">
        <v>54</v>
      </c>
      <c r="EO34" t="s">
        <v>6</v>
      </c>
      <c r="EQ34">
        <v>0</v>
      </c>
      <c r="ER34">
        <v>1</v>
      </c>
      <c r="ES34">
        <v>1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59</v>
      </c>
      <c r="GA34" t="s">
        <v>6</v>
      </c>
      <c r="GD34">
        <v>1</v>
      </c>
      <c r="GF34">
        <v>-1142673066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5"/>
        <v>0</v>
      </c>
      <c r="GM34">
        <f t="shared" si="46"/>
        <v>141</v>
      </c>
      <c r="GN34">
        <f t="shared" si="47"/>
        <v>141</v>
      </c>
      <c r="GO34">
        <f t="shared" si="48"/>
        <v>0</v>
      </c>
      <c r="GP34">
        <f t="shared" si="49"/>
        <v>0</v>
      </c>
      <c r="GR34">
        <v>0</v>
      </c>
      <c r="GS34">
        <v>0</v>
      </c>
      <c r="GT34">
        <v>0</v>
      </c>
      <c r="GU34" t="s">
        <v>6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6</v>
      </c>
      <c r="HF34" t="s">
        <v>6</v>
      </c>
      <c r="HM34" t="s">
        <v>6</v>
      </c>
      <c r="HN34" t="s">
        <v>55</v>
      </c>
      <c r="HO34" t="s">
        <v>56</v>
      </c>
      <c r="HP34" t="s">
        <v>53</v>
      </c>
      <c r="HQ34" t="s">
        <v>53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25</v>
      </c>
      <c r="E35" t="s">
        <v>62</v>
      </c>
      <c r="F35" t="s">
        <v>63</v>
      </c>
      <c r="G35" t="s">
        <v>64</v>
      </c>
      <c r="H35" t="str">
        <f>'1.Ведомость'!C34</f>
        <v>100 ШТ</v>
      </c>
      <c r="I35">
        <f>I33*J35</f>
        <v>14.94</v>
      </c>
      <c r="J35">
        <v>1</v>
      </c>
      <c r="K35">
        <v>1</v>
      </c>
      <c r="O35">
        <f t="shared" si="14"/>
        <v>16599</v>
      </c>
      <c r="P35">
        <f t="shared" si="15"/>
        <v>16599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92809745</v>
      </c>
      <c r="AB35">
        <f t="shared" si="25"/>
        <v>112</v>
      </c>
      <c r="AC35">
        <f t="shared" si="26"/>
        <v>112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112</v>
      </c>
      <c r="AL35">
        <v>112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59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66</v>
      </c>
      <c r="BM35">
        <v>46001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103</v>
      </c>
      <c r="CA35">
        <v>59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16599</v>
      </c>
      <c r="CQ35">
        <f t="shared" si="35"/>
        <v>1111.04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65</v>
      </c>
      <c r="DW35" t="s">
        <v>65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66434399</v>
      </c>
      <c r="EF35">
        <v>2</v>
      </c>
      <c r="EG35" t="s">
        <v>22</v>
      </c>
      <c r="EH35">
        <v>40</v>
      </c>
      <c r="EI35" t="s">
        <v>52</v>
      </c>
      <c r="EJ35">
        <v>1</v>
      </c>
      <c r="EK35">
        <v>46001</v>
      </c>
      <c r="EL35" t="s">
        <v>53</v>
      </c>
      <c r="EM35" t="s">
        <v>54</v>
      </c>
      <c r="EO35" t="s">
        <v>6</v>
      </c>
      <c r="EQ35">
        <v>0</v>
      </c>
      <c r="ER35">
        <v>112</v>
      </c>
      <c r="ES35">
        <v>112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59</v>
      </c>
      <c r="GA35" t="s">
        <v>6</v>
      </c>
      <c r="GD35">
        <v>1</v>
      </c>
      <c r="GF35">
        <v>745600492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5"/>
        <v>0</v>
      </c>
      <c r="GM35">
        <f t="shared" si="46"/>
        <v>16599</v>
      </c>
      <c r="GN35">
        <f t="shared" si="47"/>
        <v>16599</v>
      </c>
      <c r="GO35">
        <f t="shared" si="48"/>
        <v>0</v>
      </c>
      <c r="GP35">
        <f t="shared" si="49"/>
        <v>0</v>
      </c>
      <c r="GR35">
        <v>0</v>
      </c>
      <c r="GS35">
        <v>0</v>
      </c>
      <c r="GT35">
        <v>0</v>
      </c>
      <c r="GU35" t="s">
        <v>6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6</v>
      </c>
      <c r="HF35" t="s">
        <v>6</v>
      </c>
      <c r="HM35" t="s">
        <v>6</v>
      </c>
      <c r="HN35" t="s">
        <v>55</v>
      </c>
      <c r="HO35" t="s">
        <v>56</v>
      </c>
      <c r="HP35" t="s">
        <v>53</v>
      </c>
      <c r="HQ35" t="s">
        <v>53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ROW(SmtRes!A29)</f>
        <v>29</v>
      </c>
      <c r="D36">
        <f>ROW(EtalonRes!A32)</f>
        <v>32</v>
      </c>
      <c r="E36" t="s">
        <v>67</v>
      </c>
      <c r="F36" t="s">
        <v>68</v>
      </c>
      <c r="G36" t="s">
        <v>69</v>
      </c>
      <c r="H36" t="s">
        <v>70</v>
      </c>
      <c r="I36">
        <v>12.95</v>
      </c>
      <c r="J36">
        <v>0</v>
      </c>
      <c r="K36">
        <v>12.95</v>
      </c>
      <c r="O36">
        <f t="shared" si="14"/>
        <v>38735</v>
      </c>
      <c r="P36">
        <f t="shared" si="15"/>
        <v>1092</v>
      </c>
      <c r="Q36">
        <f t="shared" si="16"/>
        <v>535</v>
      </c>
      <c r="R36">
        <f t="shared" si="17"/>
        <v>267</v>
      </c>
      <c r="S36">
        <f t="shared" si="18"/>
        <v>37108</v>
      </c>
      <c r="T36">
        <f t="shared" si="19"/>
        <v>0</v>
      </c>
      <c r="U36">
        <f t="shared" si="20"/>
        <v>101.26900000000001</v>
      </c>
      <c r="V36">
        <f t="shared" si="21"/>
        <v>0.51800000000000002</v>
      </c>
      <c r="W36">
        <f t="shared" si="22"/>
        <v>0</v>
      </c>
      <c r="X36">
        <f t="shared" si="23"/>
        <v>40365</v>
      </c>
      <c r="Y36">
        <f t="shared" si="24"/>
        <v>20556</v>
      </c>
      <c r="AA36">
        <v>92809745</v>
      </c>
      <c r="AB36">
        <f t="shared" si="25"/>
        <v>75.02</v>
      </c>
      <c r="AC36">
        <f t="shared" si="26"/>
        <v>8.5</v>
      </c>
      <c r="AD36">
        <f t="shared" si="27"/>
        <v>2.63</v>
      </c>
      <c r="AE36">
        <f t="shared" si="28"/>
        <v>0.46</v>
      </c>
      <c r="AF36">
        <f t="shared" si="29"/>
        <v>63.89</v>
      </c>
      <c r="AG36">
        <f t="shared" si="30"/>
        <v>0</v>
      </c>
      <c r="AH36">
        <f t="shared" si="31"/>
        <v>7.82</v>
      </c>
      <c r="AI36">
        <f t="shared" si="32"/>
        <v>0.04</v>
      </c>
      <c r="AJ36">
        <f t="shared" si="33"/>
        <v>0</v>
      </c>
      <c r="AK36">
        <v>75.02</v>
      </c>
      <c r="AL36">
        <v>8.5</v>
      </c>
      <c r="AM36">
        <v>2.63</v>
      </c>
      <c r="AN36">
        <v>0.46</v>
      </c>
      <c r="AO36">
        <v>63.89</v>
      </c>
      <c r="AP36">
        <v>0</v>
      </c>
      <c r="AQ36">
        <v>7.82</v>
      </c>
      <c r="AR36">
        <v>0.04</v>
      </c>
      <c r="AS36">
        <v>0</v>
      </c>
      <c r="AT36">
        <v>108</v>
      </c>
      <c r="AU36">
        <v>55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71</v>
      </c>
      <c r="BM36">
        <v>10001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108</v>
      </c>
      <c r="CA36">
        <v>55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38735</v>
      </c>
      <c r="CQ36">
        <f t="shared" si="35"/>
        <v>84.32</v>
      </c>
      <c r="CR36">
        <f t="shared" si="36"/>
        <v>41.343600000000002</v>
      </c>
      <c r="CS36">
        <f t="shared" si="37"/>
        <v>20.631</v>
      </c>
      <c r="CT36">
        <f t="shared" si="38"/>
        <v>2865.4665</v>
      </c>
      <c r="CU36">
        <f t="shared" si="39"/>
        <v>0</v>
      </c>
      <c r="CV36">
        <f t="shared" si="40"/>
        <v>7.82</v>
      </c>
      <c r="CW36">
        <f t="shared" si="41"/>
        <v>0.04</v>
      </c>
      <c r="CX36">
        <f t="shared" si="42"/>
        <v>0</v>
      </c>
      <c r="CY36">
        <f t="shared" si="43"/>
        <v>40365</v>
      </c>
      <c r="CZ36">
        <f t="shared" si="44"/>
        <v>20556.25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70</v>
      </c>
      <c r="DW36" t="s">
        <v>70</v>
      </c>
      <c r="DX36">
        <v>100</v>
      </c>
      <c r="DZ36" t="s">
        <v>6</v>
      </c>
      <c r="EA36" t="s">
        <v>6</v>
      </c>
      <c r="EB36" t="s">
        <v>6</v>
      </c>
      <c r="EC36" t="s">
        <v>6</v>
      </c>
      <c r="EE36">
        <v>66434312</v>
      </c>
      <c r="EF36">
        <v>2</v>
      </c>
      <c r="EG36" t="s">
        <v>22</v>
      </c>
      <c r="EH36">
        <v>10</v>
      </c>
      <c r="EI36" t="s">
        <v>23</v>
      </c>
      <c r="EJ36">
        <v>1</v>
      </c>
      <c r="EK36">
        <v>10001</v>
      </c>
      <c r="EL36" t="s">
        <v>23</v>
      </c>
      <c r="EM36" t="s">
        <v>24</v>
      </c>
      <c r="EO36" t="s">
        <v>6</v>
      </c>
      <c r="EQ36">
        <v>131072</v>
      </c>
      <c r="ER36">
        <v>75.02</v>
      </c>
      <c r="ES36">
        <v>8.5</v>
      </c>
      <c r="ET36">
        <v>2.63</v>
      </c>
      <c r="EU36">
        <v>0.46</v>
      </c>
      <c r="EV36">
        <v>63.89</v>
      </c>
      <c r="EW36">
        <v>7.82</v>
      </c>
      <c r="EX36">
        <v>0.04</v>
      </c>
      <c r="EY36">
        <v>0</v>
      </c>
      <c r="FQ36">
        <v>0</v>
      </c>
      <c r="FR36">
        <v>0</v>
      </c>
      <c r="FS36">
        <v>0</v>
      </c>
      <c r="FX36">
        <v>108</v>
      </c>
      <c r="FY36">
        <v>55</v>
      </c>
      <c r="GA36" t="s">
        <v>6</v>
      </c>
      <c r="GD36">
        <v>1</v>
      </c>
      <c r="GF36">
        <v>-800202428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5"/>
        <v>0</v>
      </c>
      <c r="GM36">
        <f t="shared" si="46"/>
        <v>99656</v>
      </c>
      <c r="GN36">
        <f t="shared" si="47"/>
        <v>99656</v>
      </c>
      <c r="GO36">
        <f t="shared" si="48"/>
        <v>0</v>
      </c>
      <c r="GP36">
        <f t="shared" si="49"/>
        <v>0</v>
      </c>
      <c r="GR36">
        <v>0</v>
      </c>
      <c r="GS36">
        <v>0</v>
      </c>
      <c r="GT36">
        <v>0</v>
      </c>
      <c r="GU36" t="s">
        <v>6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6</v>
      </c>
      <c r="HF36" t="s">
        <v>6</v>
      </c>
      <c r="HM36" t="s">
        <v>6</v>
      </c>
      <c r="HN36" t="s">
        <v>25</v>
      </c>
      <c r="HO36" t="s">
        <v>26</v>
      </c>
      <c r="HP36" t="s">
        <v>23</v>
      </c>
      <c r="HQ36" t="s">
        <v>23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ROW(SmtRes!A35)</f>
        <v>35</v>
      </c>
      <c r="D37">
        <f>ROW(EtalonRes!A39)</f>
        <v>39</v>
      </c>
      <c r="E37" t="s">
        <v>72</v>
      </c>
      <c r="F37" t="s">
        <v>73</v>
      </c>
      <c r="G37" t="s">
        <v>74</v>
      </c>
      <c r="H37" t="s">
        <v>75</v>
      </c>
      <c r="I37">
        <v>24.9</v>
      </c>
      <c r="J37">
        <v>0</v>
      </c>
      <c r="K37">
        <v>24.9</v>
      </c>
      <c r="O37">
        <f t="shared" si="14"/>
        <v>43074</v>
      </c>
      <c r="P37">
        <f t="shared" si="15"/>
        <v>534</v>
      </c>
      <c r="Q37">
        <f t="shared" si="16"/>
        <v>215</v>
      </c>
      <c r="R37">
        <f t="shared" si="17"/>
        <v>78</v>
      </c>
      <c r="S37">
        <f t="shared" si="18"/>
        <v>42325</v>
      </c>
      <c r="T37">
        <f t="shared" si="19"/>
        <v>0</v>
      </c>
      <c r="U37">
        <f t="shared" si="20"/>
        <v>98.105999999999995</v>
      </c>
      <c r="V37">
        <f t="shared" si="21"/>
        <v>0.249</v>
      </c>
      <c r="W37">
        <f t="shared" si="22"/>
        <v>0</v>
      </c>
      <c r="X37">
        <f t="shared" si="23"/>
        <v>45795</v>
      </c>
      <c r="Y37">
        <f t="shared" si="24"/>
        <v>23322</v>
      </c>
      <c r="AA37">
        <v>92809745</v>
      </c>
      <c r="AB37">
        <f t="shared" si="25"/>
        <v>40.61</v>
      </c>
      <c r="AC37">
        <f t="shared" si="26"/>
        <v>2.16</v>
      </c>
      <c r="AD37">
        <f t="shared" si="27"/>
        <v>0.55000000000000004</v>
      </c>
      <c r="AE37">
        <f t="shared" si="28"/>
        <v>7.0000000000000007E-2</v>
      </c>
      <c r="AF37">
        <f t="shared" si="29"/>
        <v>37.9</v>
      </c>
      <c r="AG37">
        <f t="shared" si="30"/>
        <v>0</v>
      </c>
      <c r="AH37">
        <f t="shared" si="31"/>
        <v>3.94</v>
      </c>
      <c r="AI37">
        <f t="shared" si="32"/>
        <v>0.01</v>
      </c>
      <c r="AJ37">
        <f t="shared" si="33"/>
        <v>0</v>
      </c>
      <c r="AK37">
        <v>40.61</v>
      </c>
      <c r="AL37">
        <v>2.16</v>
      </c>
      <c r="AM37">
        <v>0.55000000000000004</v>
      </c>
      <c r="AN37">
        <v>7.0000000000000007E-2</v>
      </c>
      <c r="AO37">
        <v>37.9</v>
      </c>
      <c r="AP37">
        <v>0</v>
      </c>
      <c r="AQ37">
        <v>3.94</v>
      </c>
      <c r="AR37">
        <v>0.01</v>
      </c>
      <c r="AS37">
        <v>0</v>
      </c>
      <c r="AT37">
        <v>108</v>
      </c>
      <c r="AU37">
        <v>55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76</v>
      </c>
      <c r="BM37">
        <v>10001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108</v>
      </c>
      <c r="CA37">
        <v>55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43074</v>
      </c>
      <c r="CQ37">
        <f t="shared" si="35"/>
        <v>21.427200000000003</v>
      </c>
      <c r="CR37">
        <f t="shared" si="36"/>
        <v>8.6460000000000008</v>
      </c>
      <c r="CS37">
        <f t="shared" si="37"/>
        <v>3.1395000000000004</v>
      </c>
      <c r="CT37">
        <f t="shared" si="38"/>
        <v>1699.8150000000001</v>
      </c>
      <c r="CU37">
        <f t="shared" si="39"/>
        <v>0</v>
      </c>
      <c r="CV37">
        <f t="shared" si="40"/>
        <v>3.94</v>
      </c>
      <c r="CW37">
        <f t="shared" si="41"/>
        <v>0.01</v>
      </c>
      <c r="CX37">
        <f t="shared" si="42"/>
        <v>0</v>
      </c>
      <c r="CY37">
        <f t="shared" si="43"/>
        <v>45795.24</v>
      </c>
      <c r="CZ37">
        <f t="shared" si="44"/>
        <v>23321.65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75</v>
      </c>
      <c r="DW37" t="s">
        <v>75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66434312</v>
      </c>
      <c r="EF37">
        <v>2</v>
      </c>
      <c r="EG37" t="s">
        <v>22</v>
      </c>
      <c r="EH37">
        <v>10</v>
      </c>
      <c r="EI37" t="s">
        <v>23</v>
      </c>
      <c r="EJ37">
        <v>1</v>
      </c>
      <c r="EK37">
        <v>10001</v>
      </c>
      <c r="EL37" t="s">
        <v>23</v>
      </c>
      <c r="EM37" t="s">
        <v>24</v>
      </c>
      <c r="EO37" t="s">
        <v>6</v>
      </c>
      <c r="EQ37">
        <v>131072</v>
      </c>
      <c r="ER37">
        <v>40.61</v>
      </c>
      <c r="ES37">
        <v>2.16</v>
      </c>
      <c r="ET37">
        <v>0.55000000000000004</v>
      </c>
      <c r="EU37">
        <v>7.0000000000000007E-2</v>
      </c>
      <c r="EV37">
        <v>37.9</v>
      </c>
      <c r="EW37">
        <v>3.94</v>
      </c>
      <c r="EX37">
        <v>0.01</v>
      </c>
      <c r="EY37">
        <v>0</v>
      </c>
      <c r="FQ37">
        <v>0</v>
      </c>
      <c r="FR37">
        <v>0</v>
      </c>
      <c r="FS37">
        <v>0</v>
      </c>
      <c r="FX37">
        <v>108</v>
      </c>
      <c r="FY37">
        <v>55</v>
      </c>
      <c r="GA37" t="s">
        <v>6</v>
      </c>
      <c r="GD37">
        <v>1</v>
      </c>
      <c r="GF37">
        <v>-1326370530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5"/>
        <v>0</v>
      </c>
      <c r="GM37">
        <f t="shared" si="46"/>
        <v>112191</v>
      </c>
      <c r="GN37">
        <f t="shared" si="47"/>
        <v>112191</v>
      </c>
      <c r="GO37">
        <f t="shared" si="48"/>
        <v>0</v>
      </c>
      <c r="GP37">
        <f t="shared" si="49"/>
        <v>0</v>
      </c>
      <c r="GR37">
        <v>0</v>
      </c>
      <c r="GS37">
        <v>0</v>
      </c>
      <c r="GT37">
        <v>0</v>
      </c>
      <c r="GU37" t="s">
        <v>6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6</v>
      </c>
      <c r="HF37" t="s">
        <v>6</v>
      </c>
      <c r="HM37" t="s">
        <v>6</v>
      </c>
      <c r="HN37" t="s">
        <v>25</v>
      </c>
      <c r="HO37" t="s">
        <v>26</v>
      </c>
      <c r="HP37" t="s">
        <v>23</v>
      </c>
      <c r="HQ37" t="s">
        <v>23</v>
      </c>
      <c r="HS37">
        <v>0</v>
      </c>
      <c r="IK37">
        <v>0</v>
      </c>
    </row>
    <row r="38" spans="1:245" x14ac:dyDescent="0.2">
      <c r="A38">
        <v>19</v>
      </c>
      <c r="B38">
        <v>1</v>
      </c>
      <c r="F38" t="s">
        <v>6</v>
      </c>
      <c r="G38" t="s">
        <v>77</v>
      </c>
      <c r="H38" t="s">
        <v>6</v>
      </c>
      <c r="AA38">
        <v>1</v>
      </c>
      <c r="IK38">
        <v>0</v>
      </c>
    </row>
    <row r="39" spans="1:245" x14ac:dyDescent="0.2">
      <c r="A39">
        <v>17</v>
      </c>
      <c r="B39">
        <v>1</v>
      </c>
      <c r="C39">
        <f>ROW(SmtRes!A46)</f>
        <v>46</v>
      </c>
      <c r="D39">
        <f>ROW(EtalonRes!A50)</f>
        <v>50</v>
      </c>
      <c r="E39" t="s">
        <v>78</v>
      </c>
      <c r="F39" t="s">
        <v>79</v>
      </c>
      <c r="G39" t="s">
        <v>80</v>
      </c>
      <c r="H39" t="s">
        <v>20</v>
      </c>
      <c r="I39">
        <v>0.64319999999999999</v>
      </c>
      <c r="J39">
        <v>0</v>
      </c>
      <c r="K39">
        <v>0.64319999999999999</v>
      </c>
      <c r="O39">
        <f>ROUND(CP39,0)</f>
        <v>70039</v>
      </c>
      <c r="P39">
        <f>ROUND(CQ39*I39,0)</f>
        <v>36792</v>
      </c>
      <c r="Q39">
        <f>ROUND(CR39*I39,0)</f>
        <v>2344</v>
      </c>
      <c r="R39">
        <f>ROUND(CS39*I39,0)</f>
        <v>1300</v>
      </c>
      <c r="S39">
        <f>ROUND(CT39*I39,0)</f>
        <v>30903</v>
      </c>
      <c r="T39">
        <f>ROUND(CU39*I39,0)</f>
        <v>0</v>
      </c>
      <c r="U39">
        <f>ROUND(CV39*I39,7)</f>
        <v>78.837024</v>
      </c>
      <c r="V39">
        <f>ROUND(CW39*I39,7)</f>
        <v>2.4441600000000001</v>
      </c>
      <c r="W39">
        <f>ROUND(CX39*I39,0)</f>
        <v>0</v>
      </c>
      <c r="X39">
        <f t="shared" ref="X39:Y41" si="53">ROUND(CY39,0)</f>
        <v>34779</v>
      </c>
      <c r="Y39">
        <f t="shared" si="53"/>
        <v>17712</v>
      </c>
      <c r="AA39">
        <v>92809745</v>
      </c>
      <c r="AB39">
        <f>ROUND((AC39+AD39+AF39),2)</f>
        <v>7069.36</v>
      </c>
      <c r="AC39">
        <f>ROUND((ES39),2)</f>
        <v>5766.31</v>
      </c>
      <c r="AD39">
        <f>ROUND((((ET39)-(EU39))+AE39),2)</f>
        <v>231.79</v>
      </c>
      <c r="AE39">
        <f t="shared" ref="AE39:AF41" si="54">ROUND((EU39),2)</f>
        <v>45.07</v>
      </c>
      <c r="AF39">
        <f t="shared" si="54"/>
        <v>1071.26</v>
      </c>
      <c r="AG39">
        <f>ROUND((AP39),2)</f>
        <v>0</v>
      </c>
      <c r="AH39">
        <f t="shared" ref="AH39:AI41" si="55">(EW39)</f>
        <v>122.57</v>
      </c>
      <c r="AI39">
        <f t="shared" si="55"/>
        <v>3.8</v>
      </c>
      <c r="AJ39">
        <f>(AS39)</f>
        <v>0</v>
      </c>
      <c r="AK39">
        <v>7069.36</v>
      </c>
      <c r="AL39">
        <v>5766.31</v>
      </c>
      <c r="AM39">
        <v>231.79</v>
      </c>
      <c r="AN39">
        <v>45.07</v>
      </c>
      <c r="AO39">
        <v>1071.26</v>
      </c>
      <c r="AP39">
        <v>0</v>
      </c>
      <c r="AQ39">
        <v>122.57</v>
      </c>
      <c r="AR39">
        <v>3.8</v>
      </c>
      <c r="AS39">
        <v>0</v>
      </c>
      <c r="AT39">
        <v>108</v>
      </c>
      <c r="AU39">
        <v>55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81</v>
      </c>
      <c r="BM39">
        <v>10001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108</v>
      </c>
      <c r="CA39">
        <v>55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>(P39+Q39+S39)</f>
        <v>70039</v>
      </c>
      <c r="CQ39">
        <f>AC39*BC39</f>
        <v>57201.7952</v>
      </c>
      <c r="CR39">
        <f>AD39*BB39</f>
        <v>3643.7388000000001</v>
      </c>
      <c r="CS39">
        <f>AE39*BS39</f>
        <v>2021.3895</v>
      </c>
      <c r="CT39">
        <f>AF39*BA39</f>
        <v>48046.010999999999</v>
      </c>
      <c r="CU39">
        <f t="shared" ref="CU39:CX41" si="56">AG39</f>
        <v>0</v>
      </c>
      <c r="CV39">
        <f t="shared" si="56"/>
        <v>122.57</v>
      </c>
      <c r="CW39">
        <f t="shared" si="56"/>
        <v>3.8</v>
      </c>
      <c r="CX39">
        <f t="shared" si="56"/>
        <v>0</v>
      </c>
      <c r="CY39">
        <f>(((S39+R39)*AT39)/100)</f>
        <v>34779.24</v>
      </c>
      <c r="CZ39">
        <f>(((S39+R39)*AU39)/100)</f>
        <v>17711.650000000001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20</v>
      </c>
      <c r="DW39" t="s">
        <v>20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66434312</v>
      </c>
      <c r="EF39">
        <v>2</v>
      </c>
      <c r="EG39" t="s">
        <v>22</v>
      </c>
      <c r="EH39">
        <v>10</v>
      </c>
      <c r="EI39" t="s">
        <v>23</v>
      </c>
      <c r="EJ39">
        <v>1</v>
      </c>
      <c r="EK39">
        <v>10001</v>
      </c>
      <c r="EL39" t="s">
        <v>23</v>
      </c>
      <c r="EM39" t="s">
        <v>24</v>
      </c>
      <c r="EO39" t="s">
        <v>6</v>
      </c>
      <c r="EQ39">
        <v>131072</v>
      </c>
      <c r="ER39">
        <v>7069.36</v>
      </c>
      <c r="ES39">
        <v>5766.31</v>
      </c>
      <c r="ET39">
        <v>231.79</v>
      </c>
      <c r="EU39">
        <v>45.07</v>
      </c>
      <c r="EV39">
        <v>1071.26</v>
      </c>
      <c r="EW39">
        <v>122.57</v>
      </c>
      <c r="EX39">
        <v>3.8</v>
      </c>
      <c r="EY39">
        <v>0</v>
      </c>
      <c r="FQ39">
        <v>0</v>
      </c>
      <c r="FR39">
        <v>0</v>
      </c>
      <c r="FS39">
        <v>0</v>
      </c>
      <c r="FX39">
        <v>108</v>
      </c>
      <c r="FY39">
        <v>55</v>
      </c>
      <c r="GA39" t="s">
        <v>6</v>
      </c>
      <c r="GD39">
        <v>1</v>
      </c>
      <c r="GF39">
        <v>-77902352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122530</v>
      </c>
      <c r="GN39">
        <f>IF(OR(BI39=0,BI39=1),GM39-GX39,0)</f>
        <v>122530</v>
      </c>
      <c r="GO39">
        <f>IF(BI39=2,GM39-GX39,0)</f>
        <v>0</v>
      </c>
      <c r="GP39">
        <f>IF(BI39=4,GM39-GX39,0)</f>
        <v>0</v>
      </c>
      <c r="GR39">
        <v>0</v>
      </c>
      <c r="GS39">
        <v>0</v>
      </c>
      <c r="GT39">
        <v>0</v>
      </c>
      <c r="GU39" t="s">
        <v>6</v>
      </c>
      <c r="GV39">
        <f>ROUND((GT39),2)</f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>GV39*GW39</f>
        <v>0</v>
      </c>
      <c r="HE39" t="s">
        <v>6</v>
      </c>
      <c r="HF39" t="s">
        <v>6</v>
      </c>
      <c r="HM39" t="s">
        <v>6</v>
      </c>
      <c r="HN39" t="s">
        <v>25</v>
      </c>
      <c r="HO39" t="s">
        <v>26</v>
      </c>
      <c r="HP39" t="s">
        <v>23</v>
      </c>
      <c r="HQ39" t="s">
        <v>23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44</v>
      </c>
      <c r="E40" t="s">
        <v>82</v>
      </c>
      <c r="F40" t="s">
        <v>83</v>
      </c>
      <c r="G40" t="s">
        <v>84</v>
      </c>
      <c r="H40" t="str">
        <f>'1.Ведомость'!C41</f>
        <v>ШТ</v>
      </c>
      <c r="I40">
        <f>I39*J40</f>
        <v>12.999999999999998</v>
      </c>
      <c r="J40">
        <v>20.21144278606965</v>
      </c>
      <c r="K40">
        <v>20.2114428</v>
      </c>
      <c r="O40">
        <f>ROUND(CP40,0)</f>
        <v>1444418</v>
      </c>
      <c r="P40">
        <f>ROUND(CQ40*I40,0)</f>
        <v>1444418</v>
      </c>
      <c r="Q40">
        <f>ROUND(CR40*I40,0)</f>
        <v>0</v>
      </c>
      <c r="R40">
        <f>ROUND(CS40*I40,0)</f>
        <v>0</v>
      </c>
      <c r="S40">
        <f>ROUND(CT40*I40,0)</f>
        <v>0</v>
      </c>
      <c r="T40">
        <f>ROUND(CU40*I40,0)</f>
        <v>0</v>
      </c>
      <c r="U40">
        <f>ROUND(CV40*I40,7)</f>
        <v>0</v>
      </c>
      <c r="V40">
        <f>ROUND(CW40*I40,7)</f>
        <v>0</v>
      </c>
      <c r="W40">
        <f>ROUND(CX40*I40,0)</f>
        <v>0</v>
      </c>
      <c r="X40">
        <f t="shared" si="53"/>
        <v>0</v>
      </c>
      <c r="Y40">
        <f t="shared" si="53"/>
        <v>0</v>
      </c>
      <c r="AA40">
        <v>92809745</v>
      </c>
      <c r="AB40">
        <f>ROUND((AC40+AD40+AF40),2)</f>
        <v>11200.51</v>
      </c>
      <c r="AC40">
        <f>ROUND((ES40),2)</f>
        <v>11200.51</v>
      </c>
      <c r="AD40">
        <f>ROUND((((ET40)-(EU40))+AE40),2)</f>
        <v>0</v>
      </c>
      <c r="AE40">
        <f t="shared" si="54"/>
        <v>0</v>
      </c>
      <c r="AF40">
        <f t="shared" si="54"/>
        <v>0</v>
      </c>
      <c r="AG40">
        <f>ROUND((AP40),2)</f>
        <v>0</v>
      </c>
      <c r="AH40">
        <f t="shared" si="55"/>
        <v>0</v>
      </c>
      <c r="AI40">
        <f t="shared" si="55"/>
        <v>0</v>
      </c>
      <c r="AJ40">
        <f>(AS40)</f>
        <v>0</v>
      </c>
      <c r="AK40">
        <v>11200.51</v>
      </c>
      <c r="AL40">
        <v>11200.51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108</v>
      </c>
      <c r="AU40">
        <v>55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86</v>
      </c>
      <c r="BM40">
        <v>10001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108</v>
      </c>
      <c r="CA40">
        <v>55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>(P40+Q40+S40)</f>
        <v>1444418</v>
      </c>
      <c r="CQ40">
        <f>AC40*BC40</f>
        <v>111109.0592</v>
      </c>
      <c r="CR40">
        <f>AD40*BB40</f>
        <v>0</v>
      </c>
      <c r="CS40">
        <f>AE40*BS40</f>
        <v>0</v>
      </c>
      <c r="CT40">
        <f>AF40*BA40</f>
        <v>0</v>
      </c>
      <c r="CU40">
        <f t="shared" si="56"/>
        <v>0</v>
      </c>
      <c r="CV40">
        <f t="shared" si="56"/>
        <v>0</v>
      </c>
      <c r="CW40">
        <f t="shared" si="56"/>
        <v>0</v>
      </c>
      <c r="CX40">
        <f t="shared" si="56"/>
        <v>0</v>
      </c>
      <c r="CY40">
        <f>(((S40+R40)*AT40)/100)</f>
        <v>0</v>
      </c>
      <c r="CZ40">
        <f>(((S40+R40)*AU40)/100)</f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85</v>
      </c>
      <c r="DW40" t="s">
        <v>85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66434312</v>
      </c>
      <c r="EF40">
        <v>2</v>
      </c>
      <c r="EG40" t="s">
        <v>22</v>
      </c>
      <c r="EH40">
        <v>10</v>
      </c>
      <c r="EI40" t="s">
        <v>23</v>
      </c>
      <c r="EJ40">
        <v>1</v>
      </c>
      <c r="EK40">
        <v>10001</v>
      </c>
      <c r="EL40" t="s">
        <v>23</v>
      </c>
      <c r="EM40" t="s">
        <v>24</v>
      </c>
      <c r="EO40" t="s">
        <v>6</v>
      </c>
      <c r="EQ40">
        <v>0</v>
      </c>
      <c r="ER40">
        <v>11200.51</v>
      </c>
      <c r="ES40">
        <v>11200.51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108</v>
      </c>
      <c r="FY40">
        <v>55</v>
      </c>
      <c r="GA40" t="s">
        <v>6</v>
      </c>
      <c r="GD40">
        <v>1</v>
      </c>
      <c r="GF40">
        <v>-361582961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>ROUND(IF(AND(BH40=3,BI40=3,FS40&lt;&gt;0),P40,0),0)</f>
        <v>0</v>
      </c>
      <c r="GM40">
        <f>ROUND(O40+X40+Y40,0)+GX40</f>
        <v>1444418</v>
      </c>
      <c r="GN40">
        <f>IF(OR(BI40=0,BI40=1),GM40-GX40,0)</f>
        <v>1444418</v>
      </c>
      <c r="GO40">
        <f>IF(BI40=2,GM40-GX40,0)</f>
        <v>0</v>
      </c>
      <c r="GP40">
        <f>IF(BI40=4,GM40-GX40,0)</f>
        <v>0</v>
      </c>
      <c r="GR40">
        <v>0</v>
      </c>
      <c r="GS40">
        <v>3</v>
      </c>
      <c r="GT40">
        <v>0</v>
      </c>
      <c r="GU40" t="s">
        <v>6</v>
      </c>
      <c r="GV40">
        <f>ROUND((GT40),2)</f>
        <v>0</v>
      </c>
      <c r="GW40">
        <v>1</v>
      </c>
      <c r="GX40">
        <f>ROUND(HC40*I40,0)</f>
        <v>0</v>
      </c>
      <c r="HA40">
        <v>0</v>
      </c>
      <c r="HB40">
        <v>0</v>
      </c>
      <c r="HC40">
        <f>GV40*GW40</f>
        <v>0</v>
      </c>
      <c r="HE40" t="s">
        <v>6</v>
      </c>
      <c r="HF40" t="s">
        <v>6</v>
      </c>
      <c r="HM40" t="s">
        <v>6</v>
      </c>
      <c r="HN40" t="s">
        <v>25</v>
      </c>
      <c r="HO40" t="s">
        <v>26</v>
      </c>
      <c r="HP40" t="s">
        <v>23</v>
      </c>
      <c r="HQ40" t="s">
        <v>23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ROW(SmtRes!A50)</f>
        <v>50</v>
      </c>
      <c r="D41">
        <f>ROW(EtalonRes!A55)</f>
        <v>55</v>
      </c>
      <c r="E41" t="s">
        <v>87</v>
      </c>
      <c r="F41" t="s">
        <v>88</v>
      </c>
      <c r="G41" t="s">
        <v>89</v>
      </c>
      <c r="H41" t="s">
        <v>85</v>
      </c>
      <c r="I41">
        <v>3</v>
      </c>
      <c r="J41">
        <v>0</v>
      </c>
      <c r="K41">
        <v>3</v>
      </c>
      <c r="O41">
        <f>ROUND(CP41,0)</f>
        <v>1650</v>
      </c>
      <c r="P41">
        <f>ROUND(CQ41*I41,0)</f>
        <v>69</v>
      </c>
      <c r="Q41">
        <f>ROUND(CR41*I41,0)</f>
        <v>100</v>
      </c>
      <c r="R41">
        <f>ROUND(CS41*I41,0)</f>
        <v>0</v>
      </c>
      <c r="S41">
        <f>ROUND(CT41*I41,0)</f>
        <v>1481</v>
      </c>
      <c r="T41">
        <f>ROUND(CU41*I41,0)</f>
        <v>0</v>
      </c>
      <c r="U41">
        <f>ROUND(CV41*I41,7)</f>
        <v>3.33</v>
      </c>
      <c r="V41">
        <f>ROUND(CW41*I41,7)</f>
        <v>0</v>
      </c>
      <c r="W41">
        <f>ROUND(CX41*I41,0)</f>
        <v>0</v>
      </c>
      <c r="X41">
        <f t="shared" si="53"/>
        <v>1377</v>
      </c>
      <c r="Y41">
        <f t="shared" si="53"/>
        <v>918</v>
      </c>
      <c r="AA41">
        <v>92809745</v>
      </c>
      <c r="AB41">
        <f>ROUND((AC41+AD41+AF41),2)</f>
        <v>15.44</v>
      </c>
      <c r="AC41">
        <f>ROUND((ES41),2)</f>
        <v>2.3199999999999998</v>
      </c>
      <c r="AD41">
        <f>ROUND((((ET41)-(EU41))+AE41),2)</f>
        <v>2.11</v>
      </c>
      <c r="AE41">
        <f t="shared" si="54"/>
        <v>0</v>
      </c>
      <c r="AF41">
        <f t="shared" si="54"/>
        <v>11.01</v>
      </c>
      <c r="AG41">
        <f>ROUND((AP41),2)</f>
        <v>0</v>
      </c>
      <c r="AH41">
        <f t="shared" si="55"/>
        <v>1.1100000000000001</v>
      </c>
      <c r="AI41">
        <f t="shared" si="55"/>
        <v>0</v>
      </c>
      <c r="AJ41">
        <f>(AS41)</f>
        <v>0</v>
      </c>
      <c r="AK41">
        <v>15.44</v>
      </c>
      <c r="AL41">
        <v>2.3199999999999998</v>
      </c>
      <c r="AM41">
        <v>2.11</v>
      </c>
      <c r="AN41">
        <v>0</v>
      </c>
      <c r="AO41">
        <v>11.01</v>
      </c>
      <c r="AP41">
        <v>0</v>
      </c>
      <c r="AQ41">
        <v>1.1100000000000001</v>
      </c>
      <c r="AR41">
        <v>0</v>
      </c>
      <c r="AS41">
        <v>0</v>
      </c>
      <c r="AT41">
        <v>93</v>
      </c>
      <c r="AU41">
        <v>62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90</v>
      </c>
      <c r="BM41">
        <v>9001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93</v>
      </c>
      <c r="CA41">
        <v>62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>(P41+Q41+S41)</f>
        <v>1650</v>
      </c>
      <c r="CQ41">
        <f>AC41*BC41</f>
        <v>23.014399999999998</v>
      </c>
      <c r="CR41">
        <f>AD41*BB41</f>
        <v>33.169199999999996</v>
      </c>
      <c r="CS41">
        <f>AE41*BS41</f>
        <v>0</v>
      </c>
      <c r="CT41">
        <f>AF41*BA41</f>
        <v>493.79849999999999</v>
      </c>
      <c r="CU41">
        <f t="shared" si="56"/>
        <v>0</v>
      </c>
      <c r="CV41">
        <f t="shared" si="56"/>
        <v>1.1100000000000001</v>
      </c>
      <c r="CW41">
        <f t="shared" si="56"/>
        <v>0</v>
      </c>
      <c r="CX41">
        <f t="shared" si="56"/>
        <v>0</v>
      </c>
      <c r="CY41">
        <f>(((S41+R41)*AT41)/100)</f>
        <v>1377.33</v>
      </c>
      <c r="CZ41">
        <f>(((S41+R41)*AU41)/100)</f>
        <v>918.22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85</v>
      </c>
      <c r="DW41" t="s">
        <v>85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66434310</v>
      </c>
      <c r="EF41">
        <v>2</v>
      </c>
      <c r="EG41" t="s">
        <v>22</v>
      </c>
      <c r="EH41">
        <v>9</v>
      </c>
      <c r="EI41" t="s">
        <v>91</v>
      </c>
      <c r="EJ41">
        <v>1</v>
      </c>
      <c r="EK41">
        <v>9001</v>
      </c>
      <c r="EL41" t="s">
        <v>91</v>
      </c>
      <c r="EM41" t="s">
        <v>92</v>
      </c>
      <c r="EO41" t="s">
        <v>6</v>
      </c>
      <c r="EQ41">
        <v>131072</v>
      </c>
      <c r="ER41">
        <v>15.44</v>
      </c>
      <c r="ES41">
        <v>2.3199999999999998</v>
      </c>
      <c r="ET41">
        <v>2.11</v>
      </c>
      <c r="EU41">
        <v>0</v>
      </c>
      <c r="EV41">
        <v>11.01</v>
      </c>
      <c r="EW41">
        <v>1.1100000000000001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93</v>
      </c>
      <c r="FY41">
        <v>62</v>
      </c>
      <c r="GA41" t="s">
        <v>6</v>
      </c>
      <c r="GD41">
        <v>1</v>
      </c>
      <c r="GF41">
        <v>-362856658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3945</v>
      </c>
      <c r="GN41">
        <f>IF(OR(BI41=0,BI41=1),GM41-GX41,0)</f>
        <v>3945</v>
      </c>
      <c r="GO41">
        <f>IF(BI41=2,GM41-GX41,0)</f>
        <v>0</v>
      </c>
      <c r="GP41">
        <f>IF(BI41=4,GM41-GX41,0)</f>
        <v>0</v>
      </c>
      <c r="GR41">
        <v>0</v>
      </c>
      <c r="GS41">
        <v>0</v>
      </c>
      <c r="GT41">
        <v>0</v>
      </c>
      <c r="GU41" t="s">
        <v>6</v>
      </c>
      <c r="GV41">
        <f>ROUND((GT41),2)</f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>GV41*GW41</f>
        <v>0</v>
      </c>
      <c r="HE41" t="s">
        <v>6</v>
      </c>
      <c r="HF41" t="s">
        <v>6</v>
      </c>
      <c r="HM41" t="s">
        <v>6</v>
      </c>
      <c r="HN41" t="s">
        <v>93</v>
      </c>
      <c r="HO41" t="s">
        <v>94</v>
      </c>
      <c r="HP41" t="s">
        <v>91</v>
      </c>
      <c r="HQ41" t="s">
        <v>91</v>
      </c>
      <c r="HS41">
        <v>0</v>
      </c>
      <c r="IK41">
        <v>0</v>
      </c>
    </row>
    <row r="43" spans="1:245" x14ac:dyDescent="0.2">
      <c r="A43" s="2">
        <v>51</v>
      </c>
      <c r="B43" s="2">
        <f>B20</f>
        <v>1</v>
      </c>
      <c r="C43" s="2">
        <f>A20</f>
        <v>3</v>
      </c>
      <c r="D43" s="2">
        <f>ROW(A20)</f>
        <v>20</v>
      </c>
      <c r="E43" s="2"/>
      <c r="F43" s="2" t="str">
        <f>IF(F20&lt;&gt;"",F20,"")</f>
        <v>5.8.2</v>
      </c>
      <c r="G43" s="2" t="str">
        <f>IF(G20&lt;&gt;"",G20,"")</f>
        <v>Монтаж дверей МОП, входных в квартиры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57">ROUND(AB43,0)</f>
        <v>4631509</v>
      </c>
      <c r="P43" s="2">
        <f t="shared" si="57"/>
        <v>4210861</v>
      </c>
      <c r="Q43" s="2">
        <f t="shared" si="57"/>
        <v>92439</v>
      </c>
      <c r="R43" s="2">
        <f t="shared" si="57"/>
        <v>40432</v>
      </c>
      <c r="S43" s="2">
        <f t="shared" si="57"/>
        <v>328209</v>
      </c>
      <c r="T43" s="2">
        <f t="shared" si="57"/>
        <v>0</v>
      </c>
      <c r="U43" s="2">
        <f>AH43</f>
        <v>812.97131300000012</v>
      </c>
      <c r="V43" s="2">
        <f>AI43</f>
        <v>68.558511999999993</v>
      </c>
      <c r="W43" s="2">
        <f>ROUND(AJ43,0)</f>
        <v>0</v>
      </c>
      <c r="X43" s="2">
        <f>ROUND(AK43,0)</f>
        <v>396326</v>
      </c>
      <c r="Y43" s="2">
        <f>ROUND(AL43,0)</f>
        <v>204123</v>
      </c>
      <c r="Z43" s="2"/>
      <c r="AA43" s="2"/>
      <c r="AB43" s="2">
        <f>ROUND(SUMIF(AA24:AA41,"=92809745",O24:O41),0)</f>
        <v>4631509</v>
      </c>
      <c r="AC43" s="2">
        <f>ROUND(SUMIF(AA24:AA41,"=92809745",P24:P41),0)</f>
        <v>4210861</v>
      </c>
      <c r="AD43" s="2">
        <f>ROUND(SUMIF(AA24:AA41,"=92809745",Q24:Q41),0)</f>
        <v>92439</v>
      </c>
      <c r="AE43" s="2">
        <f>ROUND(SUMIF(AA24:AA41,"=92809745",R24:R41),0)</f>
        <v>40432</v>
      </c>
      <c r="AF43" s="2">
        <f>ROUND(SUMIF(AA24:AA41,"=92809745",S24:S41),0)</f>
        <v>328209</v>
      </c>
      <c r="AG43" s="2">
        <f>ROUND(SUMIF(AA24:AA41,"=92809745",T24:T41),0)</f>
        <v>0</v>
      </c>
      <c r="AH43" s="2">
        <f>SUMIF(AA24:AA41,"=92809745",U24:U41)</f>
        <v>812.97131300000012</v>
      </c>
      <c r="AI43" s="2">
        <f>SUMIF(AA24:AA41,"=92809745",V24:V41)</f>
        <v>68.558511999999993</v>
      </c>
      <c r="AJ43" s="2">
        <f>ROUND(SUMIF(AA24:AA41,"=92809745",W24:W41),0)</f>
        <v>0</v>
      </c>
      <c r="AK43" s="2">
        <f>ROUND(SUMIF(AA24:AA41,"=92809745",X24:X41),0)</f>
        <v>396326</v>
      </c>
      <c r="AL43" s="2">
        <f>ROUND(SUMIF(AA24:AA41,"=92809745",Y24:Y41),0)</f>
        <v>204123</v>
      </c>
      <c r="AM43" s="2"/>
      <c r="AN43" s="2"/>
      <c r="AO43" s="2">
        <f t="shared" ref="AO43:BD43" si="58">ROUND(BX43,0)</f>
        <v>0</v>
      </c>
      <c r="AP43" s="2">
        <f t="shared" si="58"/>
        <v>0</v>
      </c>
      <c r="AQ43" s="2">
        <f t="shared" si="58"/>
        <v>0</v>
      </c>
      <c r="AR43" s="2">
        <f t="shared" si="58"/>
        <v>5231958</v>
      </c>
      <c r="AS43" s="2">
        <f t="shared" si="58"/>
        <v>5231958</v>
      </c>
      <c r="AT43" s="2">
        <f t="shared" si="58"/>
        <v>0</v>
      </c>
      <c r="AU43" s="2">
        <f t="shared" si="58"/>
        <v>0</v>
      </c>
      <c r="AV43" s="2">
        <f t="shared" si="58"/>
        <v>4210861</v>
      </c>
      <c r="AW43" s="2">
        <f t="shared" si="58"/>
        <v>4210861</v>
      </c>
      <c r="AX43" s="2">
        <f t="shared" si="58"/>
        <v>0</v>
      </c>
      <c r="AY43" s="2">
        <f t="shared" si="58"/>
        <v>4210861</v>
      </c>
      <c r="AZ43" s="2">
        <f t="shared" si="58"/>
        <v>0</v>
      </c>
      <c r="BA43" s="2">
        <f t="shared" si="58"/>
        <v>0</v>
      </c>
      <c r="BB43" s="2">
        <f t="shared" si="58"/>
        <v>0</v>
      </c>
      <c r="BC43" s="2">
        <f t="shared" si="58"/>
        <v>0</v>
      </c>
      <c r="BD43" s="2">
        <f t="shared" si="58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ROUND(SUMIF(AA24:AA41,"=92809745",FQ24:FQ41),0)</f>
        <v>0</v>
      </c>
      <c r="BY43" s="2">
        <f>ROUND(SUMIF(AA24:AA41,"=92809745",FR24:FR41),0)</f>
        <v>0</v>
      </c>
      <c r="BZ43" s="2">
        <f>ROUND(SUMIF(AA24:AA41,"=92809745",GL24:GL41),0)</f>
        <v>0</v>
      </c>
      <c r="CA43" s="2">
        <f>ROUND(SUMIF(AA24:AA41,"=92809745",GM24:GM41),0)</f>
        <v>5231958</v>
      </c>
      <c r="CB43" s="2">
        <f>ROUND(SUMIF(AA24:AA41,"=92809745",GN24:GN41),0)</f>
        <v>5231958</v>
      </c>
      <c r="CC43" s="2">
        <f>ROUND(SUMIF(AA24:AA41,"=92809745",GO24:GO41),0)</f>
        <v>0</v>
      </c>
      <c r="CD43" s="2">
        <f>ROUND(SUMIF(AA24:AA41,"=92809745",GP24:GP41),0)</f>
        <v>0</v>
      </c>
      <c r="CE43" s="2">
        <f>AC43-BX43</f>
        <v>4210861</v>
      </c>
      <c r="CF43" s="2">
        <f>AC43-BY43</f>
        <v>4210861</v>
      </c>
      <c r="CG43" s="2">
        <f>BX43-BZ43</f>
        <v>0</v>
      </c>
      <c r="CH43" s="2">
        <f>AC43-BX43-BY43+BZ43</f>
        <v>4210861</v>
      </c>
      <c r="CI43" s="2">
        <f>BY43-BZ43</f>
        <v>0</v>
      </c>
      <c r="CJ43" s="2">
        <f>ROUND(SUMIF(AA24:AA41,"=92809745",GX24:GX41),0)</f>
        <v>0</v>
      </c>
      <c r="CK43" s="2">
        <f>ROUND(SUMIF(AA24:AA41,"=92809745",GY24:GY41),0)</f>
        <v>0</v>
      </c>
      <c r="CL43" s="2">
        <f>ROUND(SUMIF(AA24:AA41,"=92809745",GZ24:GZ41),0)</f>
        <v>0</v>
      </c>
      <c r="CM43" s="2">
        <f>ROUND(SUMIF(AA24:AA41,"=92809745",HD24:HD41),0)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4631509</v>
      </c>
      <c r="G45" s="4" t="s">
        <v>95</v>
      </c>
      <c r="H45" s="4" t="s">
        <v>96</v>
      </c>
      <c r="I45" s="4"/>
      <c r="J45" s="4"/>
      <c r="K45" s="4">
        <v>201</v>
      </c>
      <c r="L45" s="4">
        <v>1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4631509</v>
      </c>
      <c r="X45" s="4">
        <v>1</v>
      </c>
      <c r="Y45" s="4">
        <v>4631509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4210861</v>
      </c>
      <c r="G46" s="4" t="s">
        <v>97</v>
      </c>
      <c r="H46" s="4" t="s">
        <v>98</v>
      </c>
      <c r="I46" s="4"/>
      <c r="J46" s="4"/>
      <c r="K46" s="4">
        <v>202</v>
      </c>
      <c r="L46" s="4">
        <v>2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4210861</v>
      </c>
      <c r="X46" s="4">
        <v>1</v>
      </c>
      <c r="Y46" s="4">
        <v>4210861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99</v>
      </c>
      <c r="H47" s="4" t="s">
        <v>100</v>
      </c>
      <c r="I47" s="4"/>
      <c r="J47" s="4"/>
      <c r="K47" s="4">
        <v>222</v>
      </c>
      <c r="L47" s="4">
        <v>3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4210861</v>
      </c>
      <c r="G48" s="4" t="s">
        <v>101</v>
      </c>
      <c r="H48" s="4" t="s">
        <v>102</v>
      </c>
      <c r="I48" s="4"/>
      <c r="J48" s="4"/>
      <c r="K48" s="4">
        <v>225</v>
      </c>
      <c r="L48" s="4">
        <v>4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4210861</v>
      </c>
      <c r="X48" s="4">
        <v>1</v>
      </c>
      <c r="Y48" s="4">
        <v>4210861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4210861</v>
      </c>
      <c r="G49" s="4" t="s">
        <v>103</v>
      </c>
      <c r="H49" s="4" t="s">
        <v>104</v>
      </c>
      <c r="I49" s="4"/>
      <c r="J49" s="4"/>
      <c r="K49" s="4">
        <v>226</v>
      </c>
      <c r="L49" s="4">
        <v>5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4210861</v>
      </c>
      <c r="X49" s="4">
        <v>1</v>
      </c>
      <c r="Y49" s="4">
        <v>4210861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105</v>
      </c>
      <c r="H50" s="4" t="s">
        <v>106</v>
      </c>
      <c r="I50" s="4"/>
      <c r="J50" s="4"/>
      <c r="K50" s="4">
        <v>227</v>
      </c>
      <c r="L50" s="4">
        <v>6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4210861</v>
      </c>
      <c r="G51" s="4" t="s">
        <v>107</v>
      </c>
      <c r="H51" s="4" t="s">
        <v>108</v>
      </c>
      <c r="I51" s="4"/>
      <c r="J51" s="4"/>
      <c r="K51" s="4">
        <v>228</v>
      </c>
      <c r="L51" s="4">
        <v>7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4210861</v>
      </c>
      <c r="X51" s="4">
        <v>1</v>
      </c>
      <c r="Y51" s="4">
        <v>4210861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109</v>
      </c>
      <c r="H52" s="4" t="s">
        <v>110</v>
      </c>
      <c r="I52" s="4"/>
      <c r="J52" s="4"/>
      <c r="K52" s="4">
        <v>216</v>
      </c>
      <c r="L52" s="4">
        <v>8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111</v>
      </c>
      <c r="H53" s="4" t="s">
        <v>112</v>
      </c>
      <c r="I53" s="4"/>
      <c r="J53" s="4"/>
      <c r="K53" s="4">
        <v>223</v>
      </c>
      <c r="L53" s="4">
        <v>9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113</v>
      </c>
      <c r="H54" s="4" t="s">
        <v>114</v>
      </c>
      <c r="I54" s="4"/>
      <c r="J54" s="4"/>
      <c r="K54" s="4">
        <v>229</v>
      </c>
      <c r="L54" s="4">
        <v>10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92439</v>
      </c>
      <c r="G55" s="4" t="s">
        <v>115</v>
      </c>
      <c r="H55" s="4" t="s">
        <v>116</v>
      </c>
      <c r="I55" s="4"/>
      <c r="J55" s="4"/>
      <c r="K55" s="4">
        <v>203</v>
      </c>
      <c r="L55" s="4">
        <v>11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92439</v>
      </c>
      <c r="X55" s="4">
        <v>1</v>
      </c>
      <c r="Y55" s="4">
        <v>92439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117</v>
      </c>
      <c r="H56" s="4" t="s">
        <v>118</v>
      </c>
      <c r="I56" s="4"/>
      <c r="J56" s="4"/>
      <c r="K56" s="4">
        <v>231</v>
      </c>
      <c r="L56" s="4">
        <v>12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40432</v>
      </c>
      <c r="G57" s="4" t="s">
        <v>119</v>
      </c>
      <c r="H57" s="4" t="s">
        <v>120</v>
      </c>
      <c r="I57" s="4"/>
      <c r="J57" s="4"/>
      <c r="K57" s="4">
        <v>204</v>
      </c>
      <c r="L57" s="4">
        <v>13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40432</v>
      </c>
      <c r="X57" s="4">
        <v>1</v>
      </c>
      <c r="Y57" s="4">
        <v>40432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328209</v>
      </c>
      <c r="G58" s="4" t="s">
        <v>121</v>
      </c>
      <c r="H58" s="4" t="s">
        <v>122</v>
      </c>
      <c r="I58" s="4"/>
      <c r="J58" s="4"/>
      <c r="K58" s="4">
        <v>205</v>
      </c>
      <c r="L58" s="4">
        <v>14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328209</v>
      </c>
      <c r="X58" s="4">
        <v>1</v>
      </c>
      <c r="Y58" s="4">
        <v>328209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123</v>
      </c>
      <c r="H59" s="4" t="s">
        <v>124</v>
      </c>
      <c r="I59" s="4"/>
      <c r="J59" s="4"/>
      <c r="K59" s="4">
        <v>232</v>
      </c>
      <c r="L59" s="4">
        <v>15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5231958</v>
      </c>
      <c r="G60" s="4" t="s">
        <v>125</v>
      </c>
      <c r="H60" s="4" t="s">
        <v>126</v>
      </c>
      <c r="I60" s="4"/>
      <c r="J60" s="4"/>
      <c r="K60" s="4">
        <v>214</v>
      </c>
      <c r="L60" s="4">
        <v>16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5231958</v>
      </c>
      <c r="X60" s="4">
        <v>1</v>
      </c>
      <c r="Y60" s="4">
        <v>5231958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0</v>
      </c>
      <c r="G61" s="4" t="s">
        <v>127</v>
      </c>
      <c r="H61" s="4" t="s">
        <v>128</v>
      </c>
      <c r="I61" s="4"/>
      <c r="J61" s="4"/>
      <c r="K61" s="4">
        <v>215</v>
      </c>
      <c r="L61" s="4">
        <v>17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129</v>
      </c>
      <c r="H62" s="4" t="s">
        <v>130</v>
      </c>
      <c r="I62" s="4"/>
      <c r="J62" s="4"/>
      <c r="K62" s="4">
        <v>217</v>
      </c>
      <c r="L62" s="4">
        <v>18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131</v>
      </c>
      <c r="H63" s="4" t="s">
        <v>132</v>
      </c>
      <c r="I63" s="4"/>
      <c r="J63" s="4"/>
      <c r="K63" s="4">
        <v>230</v>
      </c>
      <c r="L63" s="4">
        <v>19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133</v>
      </c>
      <c r="H64" s="4" t="s">
        <v>134</v>
      </c>
      <c r="I64" s="4"/>
      <c r="J64" s="4"/>
      <c r="K64" s="4">
        <v>206</v>
      </c>
      <c r="L64" s="4">
        <v>20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ROUND(Source!U43,O65)</f>
        <v>812.97131300000001</v>
      </c>
      <c r="G65" s="4" t="s">
        <v>135</v>
      </c>
      <c r="H65" s="4" t="s">
        <v>136</v>
      </c>
      <c r="I65" s="4"/>
      <c r="J65" s="4"/>
      <c r="K65" s="4">
        <v>207</v>
      </c>
      <c r="L65" s="4">
        <v>21</v>
      </c>
      <c r="M65" s="4">
        <v>3</v>
      </c>
      <c r="N65" s="4" t="s">
        <v>6</v>
      </c>
      <c r="O65" s="4">
        <v>7</v>
      </c>
      <c r="P65" s="4"/>
      <c r="Q65" s="4"/>
      <c r="R65" s="4"/>
      <c r="S65" s="4"/>
      <c r="T65" s="4"/>
      <c r="U65" s="4"/>
      <c r="V65" s="4"/>
      <c r="W65" s="4">
        <v>812.97131300000001</v>
      </c>
      <c r="X65" s="4">
        <v>1</v>
      </c>
      <c r="Y65" s="4">
        <v>812.97131300000001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ROUND(Source!V43,O66)</f>
        <v>68.558511999999993</v>
      </c>
      <c r="G66" s="4" t="s">
        <v>137</v>
      </c>
      <c r="H66" s="4" t="s">
        <v>138</v>
      </c>
      <c r="I66" s="4"/>
      <c r="J66" s="4"/>
      <c r="K66" s="4">
        <v>208</v>
      </c>
      <c r="L66" s="4">
        <v>22</v>
      </c>
      <c r="M66" s="4">
        <v>3</v>
      </c>
      <c r="N66" s="4" t="s">
        <v>6</v>
      </c>
      <c r="O66" s="4">
        <v>7</v>
      </c>
      <c r="P66" s="4"/>
      <c r="Q66" s="4"/>
      <c r="R66" s="4"/>
      <c r="S66" s="4"/>
      <c r="T66" s="4"/>
      <c r="U66" s="4"/>
      <c r="V66" s="4"/>
      <c r="W66" s="4">
        <v>68.558511999999993</v>
      </c>
      <c r="X66" s="4">
        <v>1</v>
      </c>
      <c r="Y66" s="4">
        <v>68.558511999999993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139</v>
      </c>
      <c r="H67" s="4" t="s">
        <v>140</v>
      </c>
      <c r="I67" s="4"/>
      <c r="J67" s="4"/>
      <c r="K67" s="4">
        <v>209</v>
      </c>
      <c r="L67" s="4">
        <v>23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141</v>
      </c>
      <c r="H68" s="4" t="s">
        <v>142</v>
      </c>
      <c r="I68" s="4"/>
      <c r="J68" s="4"/>
      <c r="K68" s="4">
        <v>233</v>
      </c>
      <c r="L68" s="4">
        <v>24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396326</v>
      </c>
      <c r="G69" s="4" t="s">
        <v>143</v>
      </c>
      <c r="H69" s="4" t="s">
        <v>144</v>
      </c>
      <c r="I69" s="4"/>
      <c r="J69" s="4"/>
      <c r="K69" s="4">
        <v>210</v>
      </c>
      <c r="L69" s="4">
        <v>25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396326</v>
      </c>
      <c r="X69" s="4">
        <v>1</v>
      </c>
      <c r="Y69" s="4">
        <v>396326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204123</v>
      </c>
      <c r="G70" s="4" t="s">
        <v>145</v>
      </c>
      <c r="H70" s="4" t="s">
        <v>146</v>
      </c>
      <c r="I70" s="4"/>
      <c r="J70" s="4"/>
      <c r="K70" s="4">
        <v>211</v>
      </c>
      <c r="L70" s="4">
        <v>26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204123</v>
      </c>
      <c r="X70" s="4">
        <v>1</v>
      </c>
      <c r="Y70" s="4">
        <v>204123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5231958</v>
      </c>
      <c r="G71" s="4" t="s">
        <v>147</v>
      </c>
      <c r="H71" s="4" t="s">
        <v>148</v>
      </c>
      <c r="I71" s="4"/>
      <c r="J71" s="4"/>
      <c r="K71" s="4">
        <v>224</v>
      </c>
      <c r="L71" s="4">
        <v>27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5231958</v>
      </c>
      <c r="X71" s="4">
        <v>1</v>
      </c>
      <c r="Y71" s="4">
        <v>5231958</v>
      </c>
      <c r="Z71" s="4"/>
      <c r="AA71" s="4"/>
      <c r="AB71" s="4"/>
    </row>
    <row r="73" spans="1:206" x14ac:dyDescent="0.2">
      <c r="A73" s="2">
        <v>51</v>
      </c>
      <c r="B73" s="2">
        <f>B12</f>
        <v>125</v>
      </c>
      <c r="C73" s="2">
        <f>A12</f>
        <v>1</v>
      </c>
      <c r="D73" s="2">
        <f>ROW(A12)</f>
        <v>12</v>
      </c>
      <c r="E73" s="2"/>
      <c r="F73" s="2" t="str">
        <f>IF(F12&lt;&gt;"",F12,"")</f>
        <v>5.8.2  Монтаж дверей МОП, входных в квартиры</v>
      </c>
      <c r="G7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59">ROUND(O43,0)</f>
        <v>4631509</v>
      </c>
      <c r="P73" s="2">
        <f t="shared" si="59"/>
        <v>4210861</v>
      </c>
      <c r="Q73" s="2">
        <f t="shared" si="59"/>
        <v>92439</v>
      </c>
      <c r="R73" s="2">
        <f t="shared" si="59"/>
        <v>40432</v>
      </c>
      <c r="S73" s="2">
        <f t="shared" si="59"/>
        <v>328209</v>
      </c>
      <c r="T73" s="2">
        <f t="shared" si="59"/>
        <v>0</v>
      </c>
      <c r="U73" s="2">
        <f>U43</f>
        <v>812.97131300000012</v>
      </c>
      <c r="V73" s="2">
        <f>V43</f>
        <v>68.558511999999993</v>
      </c>
      <c r="W73" s="2">
        <f>ROUND(W43,0)</f>
        <v>0</v>
      </c>
      <c r="X73" s="2">
        <f>ROUND(X43,0)</f>
        <v>396326</v>
      </c>
      <c r="Y73" s="2">
        <f>ROUND(Y43,0)</f>
        <v>204123</v>
      </c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>
        <f t="shared" ref="AO73:BD73" si="60">ROUND(AO43,0)</f>
        <v>0</v>
      </c>
      <c r="AP73" s="2">
        <f t="shared" si="60"/>
        <v>0</v>
      </c>
      <c r="AQ73" s="2">
        <f t="shared" si="60"/>
        <v>0</v>
      </c>
      <c r="AR73" s="2">
        <f t="shared" si="60"/>
        <v>5231958</v>
      </c>
      <c r="AS73" s="2">
        <f t="shared" si="60"/>
        <v>5231958</v>
      </c>
      <c r="AT73" s="2">
        <f t="shared" si="60"/>
        <v>0</v>
      </c>
      <c r="AU73" s="2">
        <f t="shared" si="60"/>
        <v>0</v>
      </c>
      <c r="AV73" s="2">
        <f t="shared" si="60"/>
        <v>4210861</v>
      </c>
      <c r="AW73" s="2">
        <f t="shared" si="60"/>
        <v>4210861</v>
      </c>
      <c r="AX73" s="2">
        <f t="shared" si="60"/>
        <v>0</v>
      </c>
      <c r="AY73" s="2">
        <f t="shared" si="60"/>
        <v>4210861</v>
      </c>
      <c r="AZ73" s="2">
        <f t="shared" si="60"/>
        <v>0</v>
      </c>
      <c r="BA73" s="2">
        <f t="shared" si="60"/>
        <v>0</v>
      </c>
      <c r="BB73" s="2">
        <f t="shared" si="60"/>
        <v>0</v>
      </c>
      <c r="BC73" s="2">
        <f t="shared" si="60"/>
        <v>0</v>
      </c>
      <c r="BD73" s="2">
        <f t="shared" si="60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4631509</v>
      </c>
      <c r="G75" s="4" t="s">
        <v>95</v>
      </c>
      <c r="H75" s="4" t="s">
        <v>96</v>
      </c>
      <c r="I75" s="4"/>
      <c r="J75" s="4"/>
      <c r="K75" s="4">
        <v>201</v>
      </c>
      <c r="L75" s="4">
        <v>1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4631509</v>
      </c>
      <c r="X75" s="4">
        <v>1</v>
      </c>
      <c r="Y75" s="4">
        <v>4631509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4210861</v>
      </c>
      <c r="G76" s="4" t="s">
        <v>97</v>
      </c>
      <c r="H76" s="4" t="s">
        <v>98</v>
      </c>
      <c r="I76" s="4"/>
      <c r="J76" s="4"/>
      <c r="K76" s="4">
        <v>202</v>
      </c>
      <c r="L76" s="4">
        <v>2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4210861</v>
      </c>
      <c r="X76" s="4">
        <v>1</v>
      </c>
      <c r="Y76" s="4">
        <v>4210861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99</v>
      </c>
      <c r="H77" s="4" t="s">
        <v>100</v>
      </c>
      <c r="I77" s="4"/>
      <c r="J77" s="4"/>
      <c r="K77" s="4">
        <v>222</v>
      </c>
      <c r="L77" s="4">
        <v>3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4210861</v>
      </c>
      <c r="G78" s="4" t="s">
        <v>101</v>
      </c>
      <c r="H78" s="4" t="s">
        <v>102</v>
      </c>
      <c r="I78" s="4"/>
      <c r="J78" s="4"/>
      <c r="K78" s="4">
        <v>225</v>
      </c>
      <c r="L78" s="4">
        <v>4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4210861</v>
      </c>
      <c r="X78" s="4">
        <v>1</v>
      </c>
      <c r="Y78" s="4">
        <v>4210861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4210861</v>
      </c>
      <c r="G79" s="4" t="s">
        <v>103</v>
      </c>
      <c r="H79" s="4" t="s">
        <v>104</v>
      </c>
      <c r="I79" s="4"/>
      <c r="J79" s="4"/>
      <c r="K79" s="4">
        <v>226</v>
      </c>
      <c r="L79" s="4">
        <v>5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4210861</v>
      </c>
      <c r="X79" s="4">
        <v>1</v>
      </c>
      <c r="Y79" s="4">
        <v>4210861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105</v>
      </c>
      <c r="H80" s="4" t="s">
        <v>106</v>
      </c>
      <c r="I80" s="4"/>
      <c r="J80" s="4"/>
      <c r="K80" s="4">
        <v>227</v>
      </c>
      <c r="L80" s="4">
        <v>6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4210861</v>
      </c>
      <c r="G81" s="4" t="s">
        <v>107</v>
      </c>
      <c r="H81" s="4" t="s">
        <v>108</v>
      </c>
      <c r="I81" s="4"/>
      <c r="J81" s="4"/>
      <c r="K81" s="4">
        <v>228</v>
      </c>
      <c r="L81" s="4">
        <v>7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4210861</v>
      </c>
      <c r="X81" s="4">
        <v>1</v>
      </c>
      <c r="Y81" s="4">
        <v>4210861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109</v>
      </c>
      <c r="H82" s="4" t="s">
        <v>110</v>
      </c>
      <c r="I82" s="4"/>
      <c r="J82" s="4"/>
      <c r="K82" s="4">
        <v>216</v>
      </c>
      <c r="L82" s="4">
        <v>8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111</v>
      </c>
      <c r="H83" s="4" t="s">
        <v>112</v>
      </c>
      <c r="I83" s="4"/>
      <c r="J83" s="4"/>
      <c r="K83" s="4">
        <v>223</v>
      </c>
      <c r="L83" s="4">
        <v>9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113</v>
      </c>
      <c r="H84" s="4" t="s">
        <v>114</v>
      </c>
      <c r="I84" s="4"/>
      <c r="J84" s="4"/>
      <c r="K84" s="4">
        <v>229</v>
      </c>
      <c r="L84" s="4">
        <v>10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92439</v>
      </c>
      <c r="G85" s="4" t="s">
        <v>115</v>
      </c>
      <c r="H85" s="4" t="s">
        <v>116</v>
      </c>
      <c r="I85" s="4"/>
      <c r="J85" s="4"/>
      <c r="K85" s="4">
        <v>203</v>
      </c>
      <c r="L85" s="4">
        <v>11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92439</v>
      </c>
      <c r="X85" s="4">
        <v>1</v>
      </c>
      <c r="Y85" s="4">
        <v>92439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117</v>
      </c>
      <c r="H86" s="4" t="s">
        <v>118</v>
      </c>
      <c r="I86" s="4"/>
      <c r="J86" s="4"/>
      <c r="K86" s="4">
        <v>231</v>
      </c>
      <c r="L86" s="4">
        <v>12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40432</v>
      </c>
      <c r="G87" s="4" t="s">
        <v>119</v>
      </c>
      <c r="H87" s="4" t="s">
        <v>120</v>
      </c>
      <c r="I87" s="4"/>
      <c r="J87" s="4"/>
      <c r="K87" s="4">
        <v>204</v>
      </c>
      <c r="L87" s="4">
        <v>13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40432</v>
      </c>
      <c r="X87" s="4">
        <v>1</v>
      </c>
      <c r="Y87" s="4">
        <v>40432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328209</v>
      </c>
      <c r="G88" s="4" t="s">
        <v>121</v>
      </c>
      <c r="H88" s="4" t="s">
        <v>122</v>
      </c>
      <c r="I88" s="4"/>
      <c r="J88" s="4"/>
      <c r="K88" s="4">
        <v>205</v>
      </c>
      <c r="L88" s="4">
        <v>14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328209</v>
      </c>
      <c r="X88" s="4">
        <v>1</v>
      </c>
      <c r="Y88" s="4">
        <v>328209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123</v>
      </c>
      <c r="H89" s="4" t="s">
        <v>124</v>
      </c>
      <c r="I89" s="4"/>
      <c r="J89" s="4"/>
      <c r="K89" s="4">
        <v>232</v>
      </c>
      <c r="L89" s="4">
        <v>15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5231958</v>
      </c>
      <c r="G90" s="4" t="s">
        <v>125</v>
      </c>
      <c r="H90" s="4" t="s">
        <v>126</v>
      </c>
      <c r="I90" s="4"/>
      <c r="J90" s="4"/>
      <c r="K90" s="4">
        <v>214</v>
      </c>
      <c r="L90" s="4">
        <v>16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5231958</v>
      </c>
      <c r="X90" s="4">
        <v>1</v>
      </c>
      <c r="Y90" s="4">
        <v>5231958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127</v>
      </c>
      <c r="H91" s="4" t="s">
        <v>128</v>
      </c>
      <c r="I91" s="4"/>
      <c r="J91" s="4"/>
      <c r="K91" s="4">
        <v>215</v>
      </c>
      <c r="L91" s="4">
        <v>17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129</v>
      </c>
      <c r="H92" s="4" t="s">
        <v>130</v>
      </c>
      <c r="I92" s="4"/>
      <c r="J92" s="4"/>
      <c r="K92" s="4">
        <v>217</v>
      </c>
      <c r="L92" s="4">
        <v>18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131</v>
      </c>
      <c r="H93" s="4" t="s">
        <v>132</v>
      </c>
      <c r="I93" s="4"/>
      <c r="J93" s="4"/>
      <c r="K93" s="4">
        <v>230</v>
      </c>
      <c r="L93" s="4">
        <v>19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133</v>
      </c>
      <c r="H94" s="4" t="s">
        <v>134</v>
      </c>
      <c r="I94" s="4"/>
      <c r="J94" s="4"/>
      <c r="K94" s="4">
        <v>206</v>
      </c>
      <c r="L94" s="4">
        <v>20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812.97131300000001</v>
      </c>
      <c r="G95" s="4" t="s">
        <v>135</v>
      </c>
      <c r="H95" s="4" t="s">
        <v>136</v>
      </c>
      <c r="I95" s="4"/>
      <c r="J95" s="4"/>
      <c r="K95" s="4">
        <v>207</v>
      </c>
      <c r="L95" s="4">
        <v>21</v>
      </c>
      <c r="M95" s="4">
        <v>3</v>
      </c>
      <c r="N95" s="4" t="s">
        <v>6</v>
      </c>
      <c r="O95" s="4">
        <v>7</v>
      </c>
      <c r="P95" s="4"/>
      <c r="Q95" s="4"/>
      <c r="R95" s="4"/>
      <c r="S95" s="4"/>
      <c r="T95" s="4"/>
      <c r="U95" s="4"/>
      <c r="V95" s="4"/>
      <c r="W95" s="4">
        <v>812.97131300000001</v>
      </c>
      <c r="X95" s="4">
        <v>1</v>
      </c>
      <c r="Y95" s="4">
        <v>812.97131300000001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68.558511999999993</v>
      </c>
      <c r="G96" s="4" t="s">
        <v>137</v>
      </c>
      <c r="H96" s="4" t="s">
        <v>138</v>
      </c>
      <c r="I96" s="4"/>
      <c r="J96" s="4"/>
      <c r="K96" s="4">
        <v>208</v>
      </c>
      <c r="L96" s="4">
        <v>22</v>
      </c>
      <c r="M96" s="4">
        <v>3</v>
      </c>
      <c r="N96" s="4" t="s">
        <v>6</v>
      </c>
      <c r="O96" s="4">
        <v>7</v>
      </c>
      <c r="P96" s="4"/>
      <c r="Q96" s="4"/>
      <c r="R96" s="4"/>
      <c r="S96" s="4"/>
      <c r="T96" s="4"/>
      <c r="U96" s="4"/>
      <c r="V96" s="4"/>
      <c r="W96" s="4">
        <v>68.558511999999993</v>
      </c>
      <c r="X96" s="4">
        <v>1</v>
      </c>
      <c r="Y96" s="4">
        <v>68.558511999999993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139</v>
      </c>
      <c r="H97" s="4" t="s">
        <v>140</v>
      </c>
      <c r="I97" s="4"/>
      <c r="J97" s="4"/>
      <c r="K97" s="4">
        <v>209</v>
      </c>
      <c r="L97" s="4">
        <v>23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141</v>
      </c>
      <c r="H98" s="4" t="s">
        <v>142</v>
      </c>
      <c r="I98" s="4"/>
      <c r="J98" s="4"/>
      <c r="K98" s="4">
        <v>233</v>
      </c>
      <c r="L98" s="4">
        <v>24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396326</v>
      </c>
      <c r="G99" s="4" t="s">
        <v>143</v>
      </c>
      <c r="H99" s="4" t="s">
        <v>144</v>
      </c>
      <c r="I99" s="4"/>
      <c r="J99" s="4"/>
      <c r="K99" s="4">
        <v>210</v>
      </c>
      <c r="L99" s="4">
        <v>25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396326</v>
      </c>
      <c r="X99" s="4">
        <v>1</v>
      </c>
      <c r="Y99" s="4">
        <v>396326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204123</v>
      </c>
      <c r="G100" s="4" t="s">
        <v>145</v>
      </c>
      <c r="H100" s="4" t="s">
        <v>146</v>
      </c>
      <c r="I100" s="4"/>
      <c r="J100" s="4"/>
      <c r="K100" s="4">
        <v>211</v>
      </c>
      <c r="L100" s="4">
        <v>26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204123</v>
      </c>
      <c r="X100" s="4">
        <v>1</v>
      </c>
      <c r="Y100" s="4">
        <v>204123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5231958</v>
      </c>
      <c r="G101" s="4" t="s">
        <v>147</v>
      </c>
      <c r="H101" s="4" t="s">
        <v>148</v>
      </c>
      <c r="I101" s="4"/>
      <c r="J101" s="4"/>
      <c r="K101" s="4">
        <v>224</v>
      </c>
      <c r="L101" s="4">
        <v>27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5231958</v>
      </c>
      <c r="X101" s="4">
        <v>1</v>
      </c>
      <c r="Y101" s="4">
        <v>5231958</v>
      </c>
      <c r="Z101" s="4"/>
      <c r="AA101" s="4"/>
      <c r="AB101" s="4"/>
    </row>
    <row r="104" spans="1:28" x14ac:dyDescent="0.2">
      <c r="A104">
        <v>70</v>
      </c>
      <c r="B104">
        <v>1</v>
      </c>
      <c r="D104">
        <v>1</v>
      </c>
      <c r="E104" t="s">
        <v>149</v>
      </c>
      <c r="F104" t="s">
        <v>150</v>
      </c>
      <c r="G104">
        <v>1</v>
      </c>
      <c r="H104">
        <v>0</v>
      </c>
      <c r="I104" t="s">
        <v>6</v>
      </c>
      <c r="J104">
        <v>1</v>
      </c>
      <c r="K104">
        <v>0</v>
      </c>
      <c r="L104" t="s">
        <v>6</v>
      </c>
      <c r="M104" t="s">
        <v>6</v>
      </c>
      <c r="N104">
        <v>0</v>
      </c>
      <c r="P104" t="s">
        <v>151</v>
      </c>
    </row>
    <row r="105" spans="1:28" x14ac:dyDescent="0.2">
      <c r="A105">
        <v>70</v>
      </c>
      <c r="B105">
        <v>1</v>
      </c>
      <c r="D105">
        <v>2</v>
      </c>
      <c r="E105" t="s">
        <v>152</v>
      </c>
      <c r="F105" t="s">
        <v>153</v>
      </c>
      <c r="G105">
        <v>0</v>
      </c>
      <c r="H105">
        <v>0</v>
      </c>
      <c r="I105" t="s">
        <v>6</v>
      </c>
      <c r="J105">
        <v>1</v>
      </c>
      <c r="K105">
        <v>0</v>
      </c>
      <c r="L105" t="s">
        <v>6</v>
      </c>
      <c r="M105" t="s">
        <v>6</v>
      </c>
      <c r="N105">
        <v>0</v>
      </c>
      <c r="P105" t="s">
        <v>154</v>
      </c>
    </row>
    <row r="106" spans="1:28" x14ac:dyDescent="0.2">
      <c r="A106">
        <v>70</v>
      </c>
      <c r="B106">
        <v>1</v>
      </c>
      <c r="D106">
        <v>3</v>
      </c>
      <c r="E106" t="s">
        <v>155</v>
      </c>
      <c r="F106" t="s">
        <v>156</v>
      </c>
      <c r="G106">
        <v>0</v>
      </c>
      <c r="H106">
        <v>0</v>
      </c>
      <c r="I106" t="s">
        <v>6</v>
      </c>
      <c r="J106">
        <v>1</v>
      </c>
      <c r="K106">
        <v>0</v>
      </c>
      <c r="L106" t="s">
        <v>6</v>
      </c>
      <c r="M106" t="s">
        <v>6</v>
      </c>
      <c r="N106">
        <v>0</v>
      </c>
      <c r="P106" t="s">
        <v>157</v>
      </c>
    </row>
    <row r="107" spans="1:28" x14ac:dyDescent="0.2">
      <c r="A107">
        <v>70</v>
      </c>
      <c r="B107">
        <v>1</v>
      </c>
      <c r="D107">
        <v>4</v>
      </c>
      <c r="E107" t="s">
        <v>158</v>
      </c>
      <c r="F107" t="s">
        <v>159</v>
      </c>
      <c r="G107">
        <v>1</v>
      </c>
      <c r="H107">
        <v>0</v>
      </c>
      <c r="I107" t="s">
        <v>6</v>
      </c>
      <c r="J107">
        <v>2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28" x14ac:dyDescent="0.2">
      <c r="A108">
        <v>70</v>
      </c>
      <c r="B108">
        <v>1</v>
      </c>
      <c r="D108">
        <v>5</v>
      </c>
      <c r="E108" t="s">
        <v>160</v>
      </c>
      <c r="F108" t="s">
        <v>161</v>
      </c>
      <c r="G108">
        <v>0</v>
      </c>
      <c r="H108">
        <v>0</v>
      </c>
      <c r="I108" t="s">
        <v>6</v>
      </c>
      <c r="J108">
        <v>2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28" x14ac:dyDescent="0.2">
      <c r="A109">
        <v>70</v>
      </c>
      <c r="B109">
        <v>1</v>
      </c>
      <c r="D109">
        <v>6</v>
      </c>
      <c r="E109" t="s">
        <v>162</v>
      </c>
      <c r="F109" t="s">
        <v>163</v>
      </c>
      <c r="G109">
        <v>0</v>
      </c>
      <c r="H109">
        <v>0</v>
      </c>
      <c r="I109" t="s">
        <v>6</v>
      </c>
      <c r="J109">
        <v>2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0" spans="1:28" x14ac:dyDescent="0.2">
      <c r="A110">
        <v>70</v>
      </c>
      <c r="B110">
        <v>1</v>
      </c>
      <c r="D110">
        <v>7</v>
      </c>
      <c r="E110" t="s">
        <v>164</v>
      </c>
      <c r="F110" t="s">
        <v>165</v>
      </c>
      <c r="G110">
        <v>0</v>
      </c>
      <c r="H110">
        <v>0</v>
      </c>
      <c r="I110" t="s">
        <v>166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167</v>
      </c>
    </row>
    <row r="111" spans="1:28" x14ac:dyDescent="0.2">
      <c r="A111">
        <v>70</v>
      </c>
      <c r="B111">
        <v>1</v>
      </c>
      <c r="D111">
        <v>8</v>
      </c>
      <c r="E111" t="s">
        <v>168</v>
      </c>
      <c r="F111" t="s">
        <v>169</v>
      </c>
      <c r="G111">
        <v>0</v>
      </c>
      <c r="H111">
        <v>0</v>
      </c>
      <c r="I111" t="s">
        <v>170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168</v>
      </c>
    </row>
    <row r="112" spans="1:28" x14ac:dyDescent="0.2">
      <c r="A112">
        <v>70</v>
      </c>
      <c r="B112">
        <v>1</v>
      </c>
      <c r="D112">
        <v>9</v>
      </c>
      <c r="E112" t="s">
        <v>171</v>
      </c>
      <c r="F112" t="s">
        <v>172</v>
      </c>
      <c r="G112">
        <v>0</v>
      </c>
      <c r="H112">
        <v>0</v>
      </c>
      <c r="I112" t="s">
        <v>173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174</v>
      </c>
    </row>
    <row r="113" spans="1:40" x14ac:dyDescent="0.2">
      <c r="A113">
        <v>70</v>
      </c>
      <c r="B113">
        <v>1</v>
      </c>
      <c r="D113">
        <v>10</v>
      </c>
      <c r="E113" t="s">
        <v>175</v>
      </c>
      <c r="F113" t="s">
        <v>176</v>
      </c>
      <c r="G113">
        <v>0</v>
      </c>
      <c r="H113">
        <v>0</v>
      </c>
      <c r="I113" t="s">
        <v>177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178</v>
      </c>
    </row>
    <row r="114" spans="1:40" x14ac:dyDescent="0.2">
      <c r="A114">
        <v>70</v>
      </c>
      <c r="B114">
        <v>1</v>
      </c>
      <c r="D114">
        <v>11</v>
      </c>
      <c r="E114" t="s">
        <v>179</v>
      </c>
      <c r="F114" t="s">
        <v>180</v>
      </c>
      <c r="G114">
        <v>0</v>
      </c>
      <c r="H114">
        <v>0</v>
      </c>
      <c r="I114" t="s">
        <v>181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182</v>
      </c>
    </row>
    <row r="115" spans="1:40" x14ac:dyDescent="0.2">
      <c r="A115">
        <v>70</v>
      </c>
      <c r="B115">
        <v>1</v>
      </c>
      <c r="D115">
        <v>12</v>
      </c>
      <c r="E115" t="s">
        <v>183</v>
      </c>
      <c r="F115" t="s">
        <v>184</v>
      </c>
      <c r="G115">
        <v>0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185</v>
      </c>
    </row>
    <row r="116" spans="1:40" x14ac:dyDescent="0.2">
      <c r="A116">
        <v>70</v>
      </c>
      <c r="B116">
        <v>1</v>
      </c>
      <c r="D116">
        <v>1</v>
      </c>
      <c r="E116" t="s">
        <v>186</v>
      </c>
      <c r="F116" t="s">
        <v>187</v>
      </c>
      <c r="G116">
        <v>0.9</v>
      </c>
      <c r="H116">
        <v>1</v>
      </c>
      <c r="I116" t="s">
        <v>188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189</v>
      </c>
    </row>
    <row r="117" spans="1:40" x14ac:dyDescent="0.2">
      <c r="A117">
        <v>70</v>
      </c>
      <c r="B117">
        <v>1</v>
      </c>
      <c r="D117">
        <v>2</v>
      </c>
      <c r="E117" t="s">
        <v>190</v>
      </c>
      <c r="F117" t="s">
        <v>191</v>
      </c>
      <c r="G117">
        <v>0.85</v>
      </c>
      <c r="H117">
        <v>1</v>
      </c>
      <c r="I117" t="s">
        <v>192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193</v>
      </c>
    </row>
    <row r="118" spans="1:40" x14ac:dyDescent="0.2">
      <c r="A118">
        <v>70</v>
      </c>
      <c r="B118">
        <v>1</v>
      </c>
      <c r="D118">
        <v>3</v>
      </c>
      <c r="E118" t="s">
        <v>194</v>
      </c>
      <c r="F118" t="s">
        <v>195</v>
      </c>
      <c r="G118">
        <v>1.03</v>
      </c>
      <c r="H118">
        <v>0</v>
      </c>
      <c r="I118" t="s">
        <v>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196</v>
      </c>
    </row>
    <row r="119" spans="1:40" x14ac:dyDescent="0.2">
      <c r="A119">
        <v>70</v>
      </c>
      <c r="B119">
        <v>1</v>
      </c>
      <c r="D119">
        <v>4</v>
      </c>
      <c r="E119" t="s">
        <v>197</v>
      </c>
      <c r="F119" t="s">
        <v>198</v>
      </c>
      <c r="G119">
        <v>1.0900000000000001</v>
      </c>
      <c r="H119">
        <v>0</v>
      </c>
      <c r="I119" t="s">
        <v>6</v>
      </c>
      <c r="J119">
        <v>0</v>
      </c>
      <c r="K119">
        <v>0</v>
      </c>
      <c r="L119" t="s">
        <v>6</v>
      </c>
      <c r="M119" t="s">
        <v>6</v>
      </c>
      <c r="N119">
        <v>0</v>
      </c>
      <c r="P119" t="s">
        <v>199</v>
      </c>
    </row>
    <row r="120" spans="1:40" x14ac:dyDescent="0.2">
      <c r="A120">
        <v>70</v>
      </c>
      <c r="B120">
        <v>1</v>
      </c>
      <c r="D120">
        <v>5</v>
      </c>
      <c r="E120" t="s">
        <v>200</v>
      </c>
      <c r="F120" t="s">
        <v>201</v>
      </c>
      <c r="G120">
        <v>7</v>
      </c>
      <c r="H120">
        <v>0</v>
      </c>
      <c r="I120" t="s">
        <v>6</v>
      </c>
      <c r="J120">
        <v>0</v>
      </c>
      <c r="K120">
        <v>0</v>
      </c>
      <c r="L120" t="s">
        <v>6</v>
      </c>
      <c r="M120" t="s">
        <v>6</v>
      </c>
      <c r="N120">
        <v>0</v>
      </c>
      <c r="P120" t="s">
        <v>6</v>
      </c>
    </row>
    <row r="121" spans="1:40" x14ac:dyDescent="0.2">
      <c r="A121">
        <v>70</v>
      </c>
      <c r="B121">
        <v>1</v>
      </c>
      <c r="D121">
        <v>6</v>
      </c>
      <c r="E121" t="s">
        <v>202</v>
      </c>
      <c r="F121" t="s">
        <v>6</v>
      </c>
      <c r="G121">
        <v>2</v>
      </c>
      <c r="H121">
        <v>0</v>
      </c>
      <c r="I121" t="s">
        <v>6</v>
      </c>
      <c r="J121">
        <v>0</v>
      </c>
      <c r="K121">
        <v>0</v>
      </c>
      <c r="L121" t="s">
        <v>6</v>
      </c>
      <c r="M121" t="s">
        <v>6</v>
      </c>
      <c r="N121">
        <v>0</v>
      </c>
      <c r="P121" t="s">
        <v>6</v>
      </c>
    </row>
    <row r="123" spans="1:40" x14ac:dyDescent="0.2">
      <c r="A123">
        <v>-1</v>
      </c>
    </row>
    <row r="125" spans="1:40" x14ac:dyDescent="0.2">
      <c r="A125" s="3">
        <v>75</v>
      </c>
      <c r="B125" s="3" t="s">
        <v>203</v>
      </c>
      <c r="C125" s="3">
        <v>2026</v>
      </c>
      <c r="D125" s="3">
        <v>2</v>
      </c>
      <c r="E125" s="3">
        <v>0</v>
      </c>
      <c r="F125" s="3">
        <v>0</v>
      </c>
      <c r="G125" s="3">
        <v>0</v>
      </c>
      <c r="H125" s="3">
        <v>1</v>
      </c>
      <c r="I125" s="3">
        <v>0</v>
      </c>
      <c r="J125" s="3">
        <v>4</v>
      </c>
      <c r="K125" s="3">
        <v>0</v>
      </c>
      <c r="L125" s="3">
        <v>0</v>
      </c>
      <c r="M125" s="3">
        <v>0</v>
      </c>
      <c r="N125" s="3">
        <v>92809745</v>
      </c>
      <c r="O125" s="3">
        <v>1</v>
      </c>
    </row>
    <row r="126" spans="1:40" x14ac:dyDescent="0.2">
      <c r="A126" s="5">
        <v>3</v>
      </c>
      <c r="B126" s="5" t="s">
        <v>204</v>
      </c>
      <c r="C126" s="5">
        <v>1</v>
      </c>
      <c r="D126" s="5">
        <v>9.92</v>
      </c>
      <c r="E126" s="5">
        <v>15.72</v>
      </c>
      <c r="F126" s="5">
        <v>44.85</v>
      </c>
      <c r="G126" s="5">
        <v>44.85</v>
      </c>
      <c r="H126" s="5">
        <v>1</v>
      </c>
      <c r="I126" s="5">
        <v>1</v>
      </c>
      <c r="J126" s="5">
        <v>2</v>
      </c>
      <c r="K126" s="5">
        <v>1</v>
      </c>
      <c r="L126" s="5">
        <v>15.72</v>
      </c>
      <c r="M126" s="5">
        <v>1</v>
      </c>
      <c r="N126" s="5">
        <v>9.92</v>
      </c>
      <c r="O126" s="5">
        <v>1</v>
      </c>
      <c r="P126" s="5">
        <v>1</v>
      </c>
      <c r="Q126" s="5">
        <v>1</v>
      </c>
      <c r="R126" s="5">
        <v>15.72</v>
      </c>
      <c r="S126" s="5" t="s">
        <v>6</v>
      </c>
      <c r="T126" s="5" t="s">
        <v>6</v>
      </c>
      <c r="U126" s="5" t="s">
        <v>6</v>
      </c>
      <c r="V126" s="5" t="s">
        <v>6</v>
      </c>
      <c r="W126" s="5" t="s">
        <v>6</v>
      </c>
      <c r="X126" s="5" t="s">
        <v>6</v>
      </c>
      <c r="Y126" s="5" t="s">
        <v>6</v>
      </c>
      <c r="Z126" s="5" t="s">
        <v>6</v>
      </c>
      <c r="AA126" s="5" t="s">
        <v>6</v>
      </c>
      <c r="AB126" s="5" t="s">
        <v>6</v>
      </c>
      <c r="AC126" s="5" t="s">
        <v>6</v>
      </c>
      <c r="AD126" s="5" t="s">
        <v>6</v>
      </c>
      <c r="AE126" s="5" t="s">
        <v>6</v>
      </c>
      <c r="AF126" s="5" t="s">
        <v>6</v>
      </c>
      <c r="AG126" s="5" t="s">
        <v>6</v>
      </c>
      <c r="AH126" s="5" t="s">
        <v>6</v>
      </c>
      <c r="AI126" s="5"/>
      <c r="AJ126" s="5"/>
      <c r="AK126" s="5"/>
      <c r="AL126" s="5"/>
      <c r="AM126" s="5"/>
      <c r="AN126" s="5">
        <v>92809746</v>
      </c>
    </row>
    <row r="130" spans="1:5" x14ac:dyDescent="0.2">
      <c r="A130">
        <v>65</v>
      </c>
      <c r="C130">
        <v>1</v>
      </c>
      <c r="D130">
        <v>0</v>
      </c>
      <c r="E13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293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92809745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ROUND((Source!F60)/1000,2)</f>
        <v>5231.96</v>
      </c>
      <c r="F16" s="7">
        <f>ROUND((Source!F61)/1000,2)</f>
        <v>0</v>
      </c>
      <c r="G16" s="7">
        <f>ROUND((Source!F52)/1000,2)</f>
        <v>0</v>
      </c>
      <c r="H16" s="7">
        <f>ROUND((Source!F62)/1000+(Source!F63)/1000,2)</f>
        <v>0</v>
      </c>
      <c r="I16" s="7">
        <f>E16+F16+G16+H16</f>
        <v>5231.96</v>
      </c>
      <c r="J16" s="7">
        <f>ROUND((Source!F58+Source!F57)/1000,2)</f>
        <v>368.64</v>
      </c>
      <c r="K16" s="7">
        <v>8842.3700000000008</v>
      </c>
      <c r="L16" s="7">
        <v>0</v>
      </c>
      <c r="M16" s="7">
        <v>0</v>
      </c>
      <c r="N16" s="7">
        <f>I16+L16+M16</f>
        <v>5231.96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4631509</v>
      </c>
      <c r="AU16" s="7">
        <v>4210861</v>
      </c>
      <c r="AV16" s="7">
        <v>0</v>
      </c>
      <c r="AW16" s="7">
        <v>0</v>
      </c>
      <c r="AX16" s="7">
        <v>0</v>
      </c>
      <c r="AY16" s="7">
        <v>92439</v>
      </c>
      <c r="AZ16" s="7">
        <v>40432</v>
      </c>
      <c r="BA16" s="7">
        <v>328209</v>
      </c>
      <c r="BB16" s="7">
        <v>5231958</v>
      </c>
      <c r="BC16" s="7">
        <v>0</v>
      </c>
      <c r="BD16" s="7">
        <v>0</v>
      </c>
      <c r="BE16" s="7">
        <v>0</v>
      </c>
      <c r="BF16" s="7">
        <v>812.97131300000001</v>
      </c>
      <c r="BG16" s="7">
        <v>68.558511999999993</v>
      </c>
      <c r="BH16" s="7">
        <v>0</v>
      </c>
      <c r="BI16" s="7">
        <v>396326</v>
      </c>
      <c r="BJ16" s="7">
        <v>204123</v>
      </c>
      <c r="BK16" s="7">
        <v>5231958</v>
      </c>
    </row>
    <row r="18" spans="1:16" x14ac:dyDescent="0.2">
      <c r="A18">
        <v>51</v>
      </c>
      <c r="E18">
        <v>5231.96</v>
      </c>
      <c r="F18">
        <v>0</v>
      </c>
      <c r="G18">
        <v>0</v>
      </c>
      <c r="H18">
        <v>0</v>
      </c>
      <c r="I18">
        <v>5231.96</v>
      </c>
      <c r="J18">
        <v>368.64</v>
      </c>
      <c r="K18">
        <v>8842.3700000000008</v>
      </c>
      <c r="L18">
        <v>0</v>
      </c>
      <c r="M18">
        <v>0</v>
      </c>
      <c r="N18">
        <v>5231.96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4631509</v>
      </c>
      <c r="G20" s="4" t="s">
        <v>95</v>
      </c>
      <c r="H20" s="4" t="s">
        <v>96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4210861</v>
      </c>
      <c r="G21" s="4" t="s">
        <v>97</v>
      </c>
      <c r="H21" s="4" t="s">
        <v>98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99</v>
      </c>
      <c r="H22" s="4" t="s">
        <v>100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4210861</v>
      </c>
      <c r="G23" s="4" t="s">
        <v>101</v>
      </c>
      <c r="H23" s="4" t="s">
        <v>102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4210861</v>
      </c>
      <c r="G24" s="4" t="s">
        <v>103</v>
      </c>
      <c r="H24" s="4" t="s">
        <v>104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105</v>
      </c>
      <c r="H25" s="4" t="s">
        <v>106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4210861</v>
      </c>
      <c r="G26" s="4" t="s">
        <v>107</v>
      </c>
      <c r="H26" s="4" t="s">
        <v>108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109</v>
      </c>
      <c r="H27" s="4" t="s">
        <v>110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111</v>
      </c>
      <c r="H28" s="4" t="s">
        <v>112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113</v>
      </c>
      <c r="H29" s="4" t="s">
        <v>114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92439</v>
      </c>
      <c r="G30" s="4" t="s">
        <v>115</v>
      </c>
      <c r="H30" s="4" t="s">
        <v>116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117</v>
      </c>
      <c r="H31" s="4" t="s">
        <v>118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40432</v>
      </c>
      <c r="G32" s="4" t="s">
        <v>119</v>
      </c>
      <c r="H32" s="4" t="s">
        <v>120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328209</v>
      </c>
      <c r="G33" s="4" t="s">
        <v>121</v>
      </c>
      <c r="H33" s="4" t="s">
        <v>122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123</v>
      </c>
      <c r="H34" s="4" t="s">
        <v>124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5231958</v>
      </c>
      <c r="G35" s="4" t="s">
        <v>125</v>
      </c>
      <c r="H35" s="4" t="s">
        <v>126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127</v>
      </c>
      <c r="H36" s="4" t="s">
        <v>128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129</v>
      </c>
      <c r="H37" s="4" t="s">
        <v>130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131</v>
      </c>
      <c r="H38" s="4" t="s">
        <v>132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133</v>
      </c>
      <c r="H39" s="4" t="s">
        <v>134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812.97131300000001</v>
      </c>
      <c r="G40" s="4" t="s">
        <v>135</v>
      </c>
      <c r="H40" s="4" t="s">
        <v>136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68.558511999999993</v>
      </c>
      <c r="G41" s="4" t="s">
        <v>137</v>
      </c>
      <c r="H41" s="4" t="s">
        <v>138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139</v>
      </c>
      <c r="H42" s="4" t="s">
        <v>140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141</v>
      </c>
      <c r="H43" s="4" t="s">
        <v>142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396326</v>
      </c>
      <c r="G44" s="4" t="s">
        <v>143</v>
      </c>
      <c r="H44" s="4" t="s">
        <v>144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204123</v>
      </c>
      <c r="G45" s="4" t="s">
        <v>145</v>
      </c>
      <c r="H45" s="4" t="s">
        <v>146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5231958</v>
      </c>
      <c r="G46" s="4" t="s">
        <v>147</v>
      </c>
      <c r="H46" s="4" t="s">
        <v>148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203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92809745</v>
      </c>
      <c r="O51" s="3">
        <v>1</v>
      </c>
    </row>
    <row r="52" spans="1:40" x14ac:dyDescent="0.2">
      <c r="A52" s="5">
        <v>3</v>
      </c>
      <c r="B52" s="5" t="s">
        <v>204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92809746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92809745</v>
      </c>
      <c r="C1">
        <v>92809810</v>
      </c>
      <c r="D1">
        <v>48043859</v>
      </c>
      <c r="E1">
        <v>68</v>
      </c>
      <c r="F1">
        <v>1</v>
      </c>
      <c r="G1">
        <v>1</v>
      </c>
      <c r="H1">
        <v>1</v>
      </c>
      <c r="I1" t="s">
        <v>206</v>
      </c>
      <c r="J1" t="s">
        <v>6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W1">
        <v>0</v>
      </c>
      <c r="X1">
        <v>-1810713292</v>
      </c>
      <c r="Y1">
        <f t="shared" ref="Y1:Y32" si="0">AT1</f>
        <v>89.53</v>
      </c>
      <c r="AA1">
        <v>0</v>
      </c>
      <c r="AB1">
        <v>0</v>
      </c>
      <c r="AC1">
        <v>0</v>
      </c>
      <c r="AD1">
        <v>411.72</v>
      </c>
      <c r="AE1">
        <v>0</v>
      </c>
      <c r="AF1">
        <v>0</v>
      </c>
      <c r="AG1">
        <v>0</v>
      </c>
      <c r="AH1">
        <v>9.18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89.53</v>
      </c>
      <c r="AU1" t="s">
        <v>6</v>
      </c>
      <c r="AV1">
        <v>1</v>
      </c>
      <c r="AW1">
        <v>2</v>
      </c>
      <c r="AX1">
        <v>92809822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183755</v>
      </c>
      <c r="CV1">
        <f>ROUND(Y1*Source!I25,7)</f>
        <v>446.30705</v>
      </c>
      <c r="CW1">
        <v>0</v>
      </c>
      <c r="CX1">
        <f>ROUND(Y1*Source!I25,7)</f>
        <v>446.30705</v>
      </c>
      <c r="CY1">
        <f>AD1</f>
        <v>411.72</v>
      </c>
      <c r="CZ1">
        <f>AH1</f>
        <v>9.18</v>
      </c>
      <c r="DA1">
        <f>AL1</f>
        <v>44.85</v>
      </c>
      <c r="DB1">
        <f t="shared" ref="DB1:DB32" si="1">ROUND(ROUND(AT1*CZ1,2),2)</f>
        <v>821.89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183879</v>
      </c>
      <c r="DJ1">
        <f>DI1</f>
        <v>183879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92809745</v>
      </c>
      <c r="C2">
        <v>92809810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209</v>
      </c>
      <c r="J2" t="s">
        <v>6</v>
      </c>
      <c r="K2" t="s">
        <v>210</v>
      </c>
      <c r="L2">
        <v>1191</v>
      </c>
      <c r="N2">
        <v>1013</v>
      </c>
      <c r="O2" t="s">
        <v>208</v>
      </c>
      <c r="P2" t="s">
        <v>208</v>
      </c>
      <c r="Q2">
        <v>1</v>
      </c>
      <c r="W2">
        <v>0</v>
      </c>
      <c r="X2">
        <v>-1417349443</v>
      </c>
      <c r="Y2">
        <f t="shared" si="0"/>
        <v>13.04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13.04</v>
      </c>
      <c r="AU2" t="s">
        <v>6</v>
      </c>
      <c r="AV2">
        <v>2</v>
      </c>
      <c r="AW2">
        <v>2</v>
      </c>
      <c r="AX2">
        <v>92809823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65.004400000000004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1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92809745</v>
      </c>
      <c r="C3">
        <v>92809810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211</v>
      </c>
      <c r="J3" t="s">
        <v>212</v>
      </c>
      <c r="K3" t="s">
        <v>213</v>
      </c>
      <c r="L3">
        <v>1367</v>
      </c>
      <c r="N3">
        <v>1011</v>
      </c>
      <c r="O3" t="s">
        <v>214</v>
      </c>
      <c r="P3" t="s">
        <v>214</v>
      </c>
      <c r="Q3">
        <v>1</v>
      </c>
      <c r="W3">
        <v>0</v>
      </c>
      <c r="X3">
        <v>1227913401</v>
      </c>
      <c r="Y3">
        <f t="shared" si="0"/>
        <v>9.69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9.69</v>
      </c>
      <c r="AU3" t="s">
        <v>6</v>
      </c>
      <c r="AV3">
        <v>0</v>
      </c>
      <c r="AW3">
        <v>2</v>
      </c>
      <c r="AX3">
        <v>92809824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48.304650000000002</v>
      </c>
      <c r="CY3">
        <f>AB3</f>
        <v>1358.21</v>
      </c>
      <c r="CZ3">
        <f>AF3</f>
        <v>86.4</v>
      </c>
      <c r="DA3">
        <f>AJ3</f>
        <v>15.72</v>
      </c>
      <c r="DB3">
        <f t="shared" si="1"/>
        <v>837.22</v>
      </c>
      <c r="DC3">
        <f t="shared" si="2"/>
        <v>130.82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65598</v>
      </c>
      <c r="DH3">
        <f>ROUND(ROUND(AG3*AK3,0)*CX3,0)</f>
        <v>29224</v>
      </c>
      <c r="DI3">
        <f t="shared" si="3"/>
        <v>0</v>
      </c>
      <c r="DJ3">
        <f>DG3</f>
        <v>65598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92809745</v>
      </c>
      <c r="C4">
        <v>92809810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215</v>
      </c>
      <c r="J4" t="s">
        <v>216</v>
      </c>
      <c r="K4" t="s">
        <v>217</v>
      </c>
      <c r="L4">
        <v>1367</v>
      </c>
      <c r="N4">
        <v>1011</v>
      </c>
      <c r="O4" t="s">
        <v>214</v>
      </c>
      <c r="P4" t="s">
        <v>214</v>
      </c>
      <c r="Q4">
        <v>1</v>
      </c>
      <c r="W4">
        <v>0</v>
      </c>
      <c r="X4">
        <v>-296520070</v>
      </c>
      <c r="Y4">
        <f t="shared" si="0"/>
        <v>1.52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1.52</v>
      </c>
      <c r="AU4" t="s">
        <v>6</v>
      </c>
      <c r="AV4">
        <v>0</v>
      </c>
      <c r="AW4">
        <v>2</v>
      </c>
      <c r="AX4">
        <v>92809825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7.5772000000000004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175.41</v>
      </c>
      <c r="DC4">
        <f t="shared" si="2"/>
        <v>20.52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13745</v>
      </c>
      <c r="DH4">
        <f>ROUND(ROUND(AG4*AK4,0)*CX4,0)</f>
        <v>4584</v>
      </c>
      <c r="DI4">
        <f t="shared" si="3"/>
        <v>0</v>
      </c>
      <c r="DJ4">
        <f>DG4</f>
        <v>13745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92809745</v>
      </c>
      <c r="C5">
        <v>92809810</v>
      </c>
      <c r="D5">
        <v>48206504</v>
      </c>
      <c r="E5">
        <v>1</v>
      </c>
      <c r="F5">
        <v>1</v>
      </c>
      <c r="G5">
        <v>1</v>
      </c>
      <c r="H5">
        <v>2</v>
      </c>
      <c r="I5" t="s">
        <v>218</v>
      </c>
      <c r="J5" t="s">
        <v>219</v>
      </c>
      <c r="K5" t="s">
        <v>220</v>
      </c>
      <c r="L5">
        <v>1367</v>
      </c>
      <c r="N5">
        <v>1011</v>
      </c>
      <c r="O5" t="s">
        <v>214</v>
      </c>
      <c r="P5" t="s">
        <v>214</v>
      </c>
      <c r="Q5">
        <v>1</v>
      </c>
      <c r="W5">
        <v>0</v>
      </c>
      <c r="X5">
        <v>2001246382</v>
      </c>
      <c r="Y5">
        <f t="shared" si="0"/>
        <v>1.83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1.83</v>
      </c>
      <c r="AU5" t="s">
        <v>6</v>
      </c>
      <c r="AV5">
        <v>0</v>
      </c>
      <c r="AW5">
        <v>2</v>
      </c>
      <c r="AX5">
        <v>92809826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ROUND(Y5*Source!I25*DO5,7)</f>
        <v>0</v>
      </c>
      <c r="CX5">
        <f>ROUND(Y5*Source!I25,7)</f>
        <v>9.1225500000000004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120.25</v>
      </c>
      <c r="DC5">
        <f t="shared" si="2"/>
        <v>21.23</v>
      </c>
      <c r="DD5" t="s">
        <v>6</v>
      </c>
      <c r="DE5" t="s">
        <v>6</v>
      </c>
      <c r="DF5">
        <f>ROUND(ROUND(AE5,0)*CX5,0)</f>
        <v>0</v>
      </c>
      <c r="DG5">
        <f>ROUND(ROUND(AF5*AJ5,0)*CX5,0)</f>
        <v>9424</v>
      </c>
      <c r="DH5">
        <f>ROUND(ROUND(AG5*AK5,0)*CX5,0)</f>
        <v>4744</v>
      </c>
      <c r="DI5">
        <f t="shared" si="3"/>
        <v>0</v>
      </c>
      <c r="DJ5">
        <f>DG5</f>
        <v>9424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92809745</v>
      </c>
      <c r="C6">
        <v>92809810</v>
      </c>
      <c r="D6">
        <v>48058795</v>
      </c>
      <c r="E6">
        <v>1</v>
      </c>
      <c r="F6">
        <v>1</v>
      </c>
      <c r="G6">
        <v>1</v>
      </c>
      <c r="H6">
        <v>3</v>
      </c>
      <c r="I6" t="s">
        <v>33</v>
      </c>
      <c r="J6" t="s">
        <v>36</v>
      </c>
      <c r="K6" t="s">
        <v>34</v>
      </c>
      <c r="L6">
        <v>1348</v>
      </c>
      <c r="N6">
        <v>1009</v>
      </c>
      <c r="O6" t="s">
        <v>35</v>
      </c>
      <c r="P6" t="s">
        <v>35</v>
      </c>
      <c r="Q6">
        <v>1000</v>
      </c>
      <c r="W6">
        <v>1</v>
      </c>
      <c r="X6">
        <v>1580588808</v>
      </c>
      <c r="Y6">
        <f t="shared" si="0"/>
        <v>-4.13E-3</v>
      </c>
      <c r="AA6">
        <v>118821.75999999999</v>
      </c>
      <c r="AB6">
        <v>0</v>
      </c>
      <c r="AC6">
        <v>0</v>
      </c>
      <c r="AD6">
        <v>0</v>
      </c>
      <c r="AE6">
        <v>11978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-4.13E-3</v>
      </c>
      <c r="AU6" t="s">
        <v>6</v>
      </c>
      <c r="AV6">
        <v>0</v>
      </c>
      <c r="AW6">
        <v>2</v>
      </c>
      <c r="AX6">
        <v>92809828</v>
      </c>
      <c r="AY6">
        <v>1</v>
      </c>
      <c r="AZ6">
        <v>6144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-2.0588100000000002E-2</v>
      </c>
      <c r="CY6">
        <f t="shared" ref="CY6:CY11" si="4">AA6</f>
        <v>118821.75999999999</v>
      </c>
      <c r="CZ6">
        <f t="shared" ref="CZ6:CZ11" si="5">AE6</f>
        <v>11978</v>
      </c>
      <c r="DA6">
        <f t="shared" ref="DA6:DA11" si="6">AI6</f>
        <v>9.92</v>
      </c>
      <c r="DB6">
        <f t="shared" si="1"/>
        <v>-49.47</v>
      </c>
      <c r="DC6">
        <f t="shared" si="2"/>
        <v>0</v>
      </c>
      <c r="DD6" t="s">
        <v>6</v>
      </c>
      <c r="DE6" t="s">
        <v>6</v>
      </c>
      <c r="DF6">
        <f t="shared" ref="DF6:DF11" si="7">ROUND(ROUND(AE6*AI6,0)*CX6,0)</f>
        <v>-2446</v>
      </c>
      <c r="DG6">
        <f t="shared" ref="DG6:DG13" si="8">ROUND(ROUND(AF6,0)*CX6,0)</f>
        <v>0</v>
      </c>
      <c r="DH6">
        <f t="shared" ref="DH6:DH12" si="9">ROUND(ROUND(AG6,0)*CX6,0)</f>
        <v>0</v>
      </c>
      <c r="DI6">
        <f t="shared" si="3"/>
        <v>0</v>
      </c>
      <c r="DJ6">
        <f t="shared" ref="DJ6:DJ11" si="10">DF6</f>
        <v>-2446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92809745</v>
      </c>
      <c r="C7">
        <v>92809810</v>
      </c>
      <c r="D7">
        <v>48061634</v>
      </c>
      <c r="E7">
        <v>1</v>
      </c>
      <c r="F7">
        <v>1</v>
      </c>
      <c r="G7">
        <v>1</v>
      </c>
      <c r="H7">
        <v>3</v>
      </c>
      <c r="I7" t="s">
        <v>221</v>
      </c>
      <c r="J7" t="s">
        <v>222</v>
      </c>
      <c r="K7" t="s">
        <v>223</v>
      </c>
      <c r="L7">
        <v>1339</v>
      </c>
      <c r="N7">
        <v>1007</v>
      </c>
      <c r="O7" t="s">
        <v>224</v>
      </c>
      <c r="P7" t="s">
        <v>224</v>
      </c>
      <c r="Q7">
        <v>1</v>
      </c>
      <c r="W7">
        <v>0</v>
      </c>
      <c r="X7">
        <v>390144500</v>
      </c>
      <c r="Y7">
        <f t="shared" si="0"/>
        <v>0.105</v>
      </c>
      <c r="AA7">
        <v>4543.3599999999997</v>
      </c>
      <c r="AB7">
        <v>0</v>
      </c>
      <c r="AC7">
        <v>0</v>
      </c>
      <c r="AD7">
        <v>0</v>
      </c>
      <c r="AE7">
        <v>458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0.105</v>
      </c>
      <c r="AU7" t="s">
        <v>6</v>
      </c>
      <c r="AV7">
        <v>0</v>
      </c>
      <c r="AW7">
        <v>2</v>
      </c>
      <c r="AX7">
        <v>92809829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0.52342500000000003</v>
      </c>
      <c r="CY7">
        <f t="shared" si="4"/>
        <v>4543.3599999999997</v>
      </c>
      <c r="CZ7">
        <f t="shared" si="5"/>
        <v>458</v>
      </c>
      <c r="DA7">
        <f t="shared" si="6"/>
        <v>9.92</v>
      </c>
      <c r="DB7">
        <f t="shared" si="1"/>
        <v>48.09</v>
      </c>
      <c r="DC7">
        <f t="shared" si="2"/>
        <v>0</v>
      </c>
      <c r="DD7" t="s">
        <v>6</v>
      </c>
      <c r="DE7" t="s">
        <v>6</v>
      </c>
      <c r="DF7">
        <f t="shared" si="7"/>
        <v>2378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2378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92809745</v>
      </c>
      <c r="C8">
        <v>92809810</v>
      </c>
      <c r="D8">
        <v>48074654</v>
      </c>
      <c r="E8">
        <v>1</v>
      </c>
      <c r="F8">
        <v>1</v>
      </c>
      <c r="G8">
        <v>1</v>
      </c>
      <c r="H8">
        <v>3</v>
      </c>
      <c r="I8" t="s">
        <v>38</v>
      </c>
      <c r="J8" t="s">
        <v>41</v>
      </c>
      <c r="K8" t="s">
        <v>39</v>
      </c>
      <c r="L8">
        <v>1346</v>
      </c>
      <c r="N8">
        <v>1009</v>
      </c>
      <c r="O8" t="s">
        <v>40</v>
      </c>
      <c r="P8" t="s">
        <v>40</v>
      </c>
      <c r="Q8">
        <v>1</v>
      </c>
      <c r="W8">
        <v>1</v>
      </c>
      <c r="X8">
        <v>130850652</v>
      </c>
      <c r="Y8">
        <f t="shared" si="0"/>
        <v>-37.5</v>
      </c>
      <c r="AA8">
        <v>101.78</v>
      </c>
      <c r="AB8">
        <v>0</v>
      </c>
      <c r="AC8">
        <v>0</v>
      </c>
      <c r="AD8">
        <v>0</v>
      </c>
      <c r="AE8">
        <v>10.26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-37.5</v>
      </c>
      <c r="AU8" t="s">
        <v>6</v>
      </c>
      <c r="AV8">
        <v>0</v>
      </c>
      <c r="AW8">
        <v>2</v>
      </c>
      <c r="AX8">
        <v>92809830</v>
      </c>
      <c r="AY8">
        <v>1</v>
      </c>
      <c r="AZ8">
        <v>6144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-186.9375</v>
      </c>
      <c r="CY8">
        <f t="shared" si="4"/>
        <v>101.78</v>
      </c>
      <c r="CZ8">
        <f t="shared" si="5"/>
        <v>10.26</v>
      </c>
      <c r="DA8">
        <f t="shared" si="6"/>
        <v>9.92</v>
      </c>
      <c r="DB8">
        <f t="shared" si="1"/>
        <v>-384.75</v>
      </c>
      <c r="DC8">
        <f t="shared" si="2"/>
        <v>0</v>
      </c>
      <c r="DD8" t="s">
        <v>6</v>
      </c>
      <c r="DE8" t="s">
        <v>6</v>
      </c>
      <c r="DF8">
        <f t="shared" si="7"/>
        <v>-19068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-19068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92809745</v>
      </c>
      <c r="C9">
        <v>92809810</v>
      </c>
      <c r="D9">
        <v>48079949</v>
      </c>
      <c r="E9">
        <v>1</v>
      </c>
      <c r="F9">
        <v>1</v>
      </c>
      <c r="G9">
        <v>1</v>
      </c>
      <c r="H9">
        <v>3</v>
      </c>
      <c r="I9" t="s">
        <v>225</v>
      </c>
      <c r="J9" t="s">
        <v>226</v>
      </c>
      <c r="K9" t="s">
        <v>227</v>
      </c>
      <c r="L9">
        <v>1339</v>
      </c>
      <c r="N9">
        <v>1007</v>
      </c>
      <c r="O9" t="s">
        <v>224</v>
      </c>
      <c r="P9" t="s">
        <v>224</v>
      </c>
      <c r="Q9">
        <v>1</v>
      </c>
      <c r="W9">
        <v>0</v>
      </c>
      <c r="X9">
        <v>1039103978</v>
      </c>
      <c r="Y9">
        <f t="shared" si="0"/>
        <v>0.08</v>
      </c>
      <c r="AA9">
        <v>10912</v>
      </c>
      <c r="AB9">
        <v>0</v>
      </c>
      <c r="AC9">
        <v>0</v>
      </c>
      <c r="AD9">
        <v>0</v>
      </c>
      <c r="AE9">
        <v>1100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0.08</v>
      </c>
      <c r="AU9" t="s">
        <v>6</v>
      </c>
      <c r="AV9">
        <v>0</v>
      </c>
      <c r="AW9">
        <v>2</v>
      </c>
      <c r="AX9">
        <v>92809831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0.39879999999999999</v>
      </c>
      <c r="CY9">
        <f t="shared" si="4"/>
        <v>10912</v>
      </c>
      <c r="CZ9">
        <f t="shared" si="5"/>
        <v>1100</v>
      </c>
      <c r="DA9">
        <f t="shared" si="6"/>
        <v>9.92</v>
      </c>
      <c r="DB9">
        <f t="shared" si="1"/>
        <v>88</v>
      </c>
      <c r="DC9">
        <f t="shared" si="2"/>
        <v>0</v>
      </c>
      <c r="DD9" t="s">
        <v>6</v>
      </c>
      <c r="DE9" t="s">
        <v>6</v>
      </c>
      <c r="DF9">
        <f t="shared" si="7"/>
        <v>4352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4352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92809745</v>
      </c>
      <c r="C10">
        <v>92809810</v>
      </c>
      <c r="D10">
        <v>48080128</v>
      </c>
      <c r="E10">
        <v>1</v>
      </c>
      <c r="F10">
        <v>1</v>
      </c>
      <c r="G10">
        <v>1</v>
      </c>
      <c r="H10">
        <v>3</v>
      </c>
      <c r="I10" t="s">
        <v>28</v>
      </c>
      <c r="J10" t="s">
        <v>31</v>
      </c>
      <c r="K10" t="s">
        <v>29</v>
      </c>
      <c r="L10">
        <v>1327</v>
      </c>
      <c r="N10">
        <v>1005</v>
      </c>
      <c r="O10" t="s">
        <v>30</v>
      </c>
      <c r="P10" t="s">
        <v>30</v>
      </c>
      <c r="Q10">
        <v>1</v>
      </c>
      <c r="W10">
        <v>0</v>
      </c>
      <c r="X10">
        <v>-828255747</v>
      </c>
      <c r="Y10">
        <f t="shared" si="0"/>
        <v>100</v>
      </c>
      <c r="AA10">
        <v>5246.09</v>
      </c>
      <c r="AB10">
        <v>0</v>
      </c>
      <c r="AC10">
        <v>0</v>
      </c>
      <c r="AD10">
        <v>0</v>
      </c>
      <c r="AE10">
        <v>528.84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100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498.5</v>
      </c>
      <c r="CY10">
        <f t="shared" si="4"/>
        <v>5246.09</v>
      </c>
      <c r="CZ10">
        <f t="shared" si="5"/>
        <v>528.84</v>
      </c>
      <c r="DA10">
        <f t="shared" si="6"/>
        <v>9.92</v>
      </c>
      <c r="DB10">
        <f t="shared" si="1"/>
        <v>52884</v>
      </c>
      <c r="DC10">
        <f t="shared" si="2"/>
        <v>0</v>
      </c>
      <c r="DD10" t="s">
        <v>6</v>
      </c>
      <c r="DE10" t="s">
        <v>6</v>
      </c>
      <c r="DF10">
        <f t="shared" si="7"/>
        <v>2615131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2615131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92809745</v>
      </c>
      <c r="C11">
        <v>92809810</v>
      </c>
      <c r="D11">
        <v>48088197</v>
      </c>
      <c r="E11">
        <v>1</v>
      </c>
      <c r="F11">
        <v>1</v>
      </c>
      <c r="G11">
        <v>1</v>
      </c>
      <c r="H11">
        <v>3</v>
      </c>
      <c r="I11" t="s">
        <v>228</v>
      </c>
      <c r="J11" t="s">
        <v>229</v>
      </c>
      <c r="K11" t="s">
        <v>230</v>
      </c>
      <c r="L11">
        <v>1296</v>
      </c>
      <c r="N11">
        <v>1002</v>
      </c>
      <c r="O11" t="s">
        <v>231</v>
      </c>
      <c r="P11" t="s">
        <v>231</v>
      </c>
      <c r="Q11">
        <v>1</v>
      </c>
      <c r="W11">
        <v>0</v>
      </c>
      <c r="X11">
        <v>128475473</v>
      </c>
      <c r="Y11">
        <f t="shared" si="0"/>
        <v>32.4</v>
      </c>
      <c r="AA11">
        <v>464.85</v>
      </c>
      <c r="AB11">
        <v>0</v>
      </c>
      <c r="AC11">
        <v>0</v>
      </c>
      <c r="AD11">
        <v>0</v>
      </c>
      <c r="AE11">
        <v>46.86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32.4</v>
      </c>
      <c r="AU11" t="s">
        <v>6</v>
      </c>
      <c r="AV11">
        <v>0</v>
      </c>
      <c r="AW11">
        <v>2</v>
      </c>
      <c r="AX11">
        <v>92809833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ROUND(Y11*Source!I25,7)</f>
        <v>161.51400000000001</v>
      </c>
      <c r="CY11">
        <f t="shared" si="4"/>
        <v>464.85</v>
      </c>
      <c r="CZ11">
        <f t="shared" si="5"/>
        <v>46.86</v>
      </c>
      <c r="DA11">
        <f t="shared" si="6"/>
        <v>9.92</v>
      </c>
      <c r="DB11">
        <f t="shared" si="1"/>
        <v>1518.26</v>
      </c>
      <c r="DC11">
        <f t="shared" si="2"/>
        <v>0</v>
      </c>
      <c r="DD11" t="s">
        <v>6</v>
      </c>
      <c r="DE11" t="s">
        <v>6</v>
      </c>
      <c r="DF11">
        <f t="shared" si="7"/>
        <v>75104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75104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92809745</v>
      </c>
      <c r="C12">
        <v>92809837</v>
      </c>
      <c r="D12">
        <v>48043859</v>
      </c>
      <c r="E12">
        <v>68</v>
      </c>
      <c r="F12">
        <v>1</v>
      </c>
      <c r="G12">
        <v>1</v>
      </c>
      <c r="H12">
        <v>1</v>
      </c>
      <c r="I12" t="s">
        <v>206</v>
      </c>
      <c r="J12" t="s">
        <v>6</v>
      </c>
      <c r="K12" t="s">
        <v>207</v>
      </c>
      <c r="L12">
        <v>1191</v>
      </c>
      <c r="N12">
        <v>1013</v>
      </c>
      <c r="O12" t="s">
        <v>208</v>
      </c>
      <c r="P12" t="s">
        <v>208</v>
      </c>
      <c r="Q12">
        <v>1</v>
      </c>
      <c r="W12">
        <v>0</v>
      </c>
      <c r="X12">
        <v>-1810713292</v>
      </c>
      <c r="Y12">
        <f t="shared" si="0"/>
        <v>89.53</v>
      </c>
      <c r="AA12">
        <v>0</v>
      </c>
      <c r="AB12">
        <v>0</v>
      </c>
      <c r="AC12">
        <v>0</v>
      </c>
      <c r="AD12">
        <v>411.72</v>
      </c>
      <c r="AE12">
        <v>0</v>
      </c>
      <c r="AF12">
        <v>0</v>
      </c>
      <c r="AG12">
        <v>0</v>
      </c>
      <c r="AH12">
        <v>9.18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89.53</v>
      </c>
      <c r="AU12" t="s">
        <v>6</v>
      </c>
      <c r="AV12">
        <v>1</v>
      </c>
      <c r="AW12">
        <v>2</v>
      </c>
      <c r="AX12">
        <v>92809849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ROUND(AT12*Source!I29*AH12*AL12,0)</f>
        <v>969</v>
      </c>
      <c r="CV12">
        <f>ROUND(Y12*Source!I29,7)</f>
        <v>2.3546390000000001</v>
      </c>
      <c r="CW12">
        <v>0</v>
      </c>
      <c r="CX12">
        <f>ROUND(Y12*Source!I29,7)</f>
        <v>2.3546390000000001</v>
      </c>
      <c r="CY12">
        <f>AD12</f>
        <v>411.72</v>
      </c>
      <c r="CZ12">
        <f>AH12</f>
        <v>9.18</v>
      </c>
      <c r="DA12">
        <f>AL12</f>
        <v>44.85</v>
      </c>
      <c r="DB12">
        <f t="shared" si="1"/>
        <v>821.89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8"/>
        <v>0</v>
      </c>
      <c r="DH12">
        <f t="shared" si="9"/>
        <v>0</v>
      </c>
      <c r="DI12">
        <f>ROUND(ROUND(AH12*AL12,0)*CX12,0)</f>
        <v>970</v>
      </c>
      <c r="DJ12">
        <f>DI12</f>
        <v>970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92809745</v>
      </c>
      <c r="C13">
        <v>92809837</v>
      </c>
      <c r="D13">
        <v>48044033</v>
      </c>
      <c r="E13">
        <v>68</v>
      </c>
      <c r="F13">
        <v>1</v>
      </c>
      <c r="G13">
        <v>1</v>
      </c>
      <c r="H13">
        <v>1</v>
      </c>
      <c r="I13" t="s">
        <v>209</v>
      </c>
      <c r="J13" t="s">
        <v>6</v>
      </c>
      <c r="K13" t="s">
        <v>210</v>
      </c>
      <c r="L13">
        <v>1191</v>
      </c>
      <c r="N13">
        <v>1013</v>
      </c>
      <c r="O13" t="s">
        <v>208</v>
      </c>
      <c r="P13" t="s">
        <v>208</v>
      </c>
      <c r="Q13">
        <v>1</v>
      </c>
      <c r="W13">
        <v>0</v>
      </c>
      <c r="X13">
        <v>-1417349443</v>
      </c>
      <c r="Y13">
        <f t="shared" si="0"/>
        <v>13.04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13.04</v>
      </c>
      <c r="AU13" t="s">
        <v>6</v>
      </c>
      <c r="AV13">
        <v>2</v>
      </c>
      <c r="AW13">
        <v>2</v>
      </c>
      <c r="AX13">
        <v>92809850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0.34295199999999998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 t="shared" si="8"/>
        <v>0</v>
      </c>
      <c r="DH13">
        <f>ROUND(ROUND(AG13*AK13,0)*CX13,0)</f>
        <v>0</v>
      </c>
      <c r="DI13">
        <f t="shared" ref="DI13:DI22" si="11">ROUND(ROUND(AH13,0)*CX13,0)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92809745</v>
      </c>
      <c r="C14">
        <v>92809837</v>
      </c>
      <c r="D14">
        <v>48205516</v>
      </c>
      <c r="E14">
        <v>1</v>
      </c>
      <c r="F14">
        <v>1</v>
      </c>
      <c r="G14">
        <v>1</v>
      </c>
      <c r="H14">
        <v>2</v>
      </c>
      <c r="I14" t="s">
        <v>211</v>
      </c>
      <c r="J14" t="s">
        <v>212</v>
      </c>
      <c r="K14" t="s">
        <v>213</v>
      </c>
      <c r="L14">
        <v>1367</v>
      </c>
      <c r="N14">
        <v>1011</v>
      </c>
      <c r="O14" t="s">
        <v>214</v>
      </c>
      <c r="P14" t="s">
        <v>214</v>
      </c>
      <c r="Q14">
        <v>1</v>
      </c>
      <c r="W14">
        <v>0</v>
      </c>
      <c r="X14">
        <v>1227913401</v>
      </c>
      <c r="Y14">
        <f t="shared" si="0"/>
        <v>9.69</v>
      </c>
      <c r="AA14">
        <v>0</v>
      </c>
      <c r="AB14">
        <v>1358.21</v>
      </c>
      <c r="AC14">
        <v>605.48</v>
      </c>
      <c r="AD14">
        <v>0</v>
      </c>
      <c r="AE14">
        <v>0</v>
      </c>
      <c r="AF14">
        <v>86.4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9.69</v>
      </c>
      <c r="AU14" t="s">
        <v>6</v>
      </c>
      <c r="AV14">
        <v>0</v>
      </c>
      <c r="AW14">
        <v>2</v>
      </c>
      <c r="AX14">
        <v>92809851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ROUND(Y14*Source!I29*DO14,7)</f>
        <v>0</v>
      </c>
      <c r="CX14">
        <f>ROUND(Y14*Source!I29,7)</f>
        <v>0.25484699999999999</v>
      </c>
      <c r="CY14">
        <f>AB14</f>
        <v>1358.21</v>
      </c>
      <c r="CZ14">
        <f>AF14</f>
        <v>86.4</v>
      </c>
      <c r="DA14">
        <f>AJ14</f>
        <v>15.72</v>
      </c>
      <c r="DB14">
        <f t="shared" si="1"/>
        <v>837.22</v>
      </c>
      <c r="DC14">
        <f t="shared" si="2"/>
        <v>130.82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346</v>
      </c>
      <c r="DH14">
        <f>ROUND(ROUND(AG14*AK14,0)*CX14,0)</f>
        <v>154</v>
      </c>
      <c r="DI14">
        <f t="shared" si="11"/>
        <v>0</v>
      </c>
      <c r="DJ14">
        <f>DG14</f>
        <v>346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ROW(Source!A29)</f>
        <v>29</v>
      </c>
      <c r="B15">
        <v>92809745</v>
      </c>
      <c r="C15">
        <v>92809837</v>
      </c>
      <c r="D15">
        <v>48205574</v>
      </c>
      <c r="E15">
        <v>1</v>
      </c>
      <c r="F15">
        <v>1</v>
      </c>
      <c r="G15">
        <v>1</v>
      </c>
      <c r="H15">
        <v>2</v>
      </c>
      <c r="I15" t="s">
        <v>215</v>
      </c>
      <c r="J15" t="s">
        <v>216</v>
      </c>
      <c r="K15" t="s">
        <v>217</v>
      </c>
      <c r="L15">
        <v>1367</v>
      </c>
      <c r="N15">
        <v>1011</v>
      </c>
      <c r="O15" t="s">
        <v>214</v>
      </c>
      <c r="P15" t="s">
        <v>214</v>
      </c>
      <c r="Q15">
        <v>1</v>
      </c>
      <c r="W15">
        <v>0</v>
      </c>
      <c r="X15">
        <v>-296520070</v>
      </c>
      <c r="Y15">
        <f t="shared" si="0"/>
        <v>1.52</v>
      </c>
      <c r="AA15">
        <v>0</v>
      </c>
      <c r="AB15">
        <v>1814.09</v>
      </c>
      <c r="AC15">
        <v>605.48</v>
      </c>
      <c r="AD15">
        <v>0</v>
      </c>
      <c r="AE15">
        <v>0</v>
      </c>
      <c r="AF15">
        <v>115.4</v>
      </c>
      <c r="AG15">
        <v>13.5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1.52</v>
      </c>
      <c r="AU15" t="s">
        <v>6</v>
      </c>
      <c r="AV15">
        <v>0</v>
      </c>
      <c r="AW15">
        <v>2</v>
      </c>
      <c r="AX15">
        <v>92809852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ROUND(Y15*Source!I29*DO15,7)</f>
        <v>0</v>
      </c>
      <c r="CX15">
        <f>ROUND(Y15*Source!I29,7)</f>
        <v>3.9975999999999998E-2</v>
      </c>
      <c r="CY15">
        <f>AB15</f>
        <v>1814.09</v>
      </c>
      <c r="CZ15">
        <f>AF15</f>
        <v>115.4</v>
      </c>
      <c r="DA15">
        <f>AJ15</f>
        <v>15.72</v>
      </c>
      <c r="DB15">
        <f t="shared" si="1"/>
        <v>175.41</v>
      </c>
      <c r="DC15">
        <f t="shared" si="2"/>
        <v>20.52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73</v>
      </c>
      <c r="DH15">
        <f>ROUND(ROUND(AG15*AK15,0)*CX15,0)</f>
        <v>24</v>
      </c>
      <c r="DI15">
        <f t="shared" si="11"/>
        <v>0</v>
      </c>
      <c r="DJ15">
        <f>DG15</f>
        <v>73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ROW(Source!A29)</f>
        <v>29</v>
      </c>
      <c r="B16">
        <v>92809745</v>
      </c>
      <c r="C16">
        <v>92809837</v>
      </c>
      <c r="D16">
        <v>48206504</v>
      </c>
      <c r="E16">
        <v>1</v>
      </c>
      <c r="F16">
        <v>1</v>
      </c>
      <c r="G16">
        <v>1</v>
      </c>
      <c r="H16">
        <v>2</v>
      </c>
      <c r="I16" t="s">
        <v>218</v>
      </c>
      <c r="J16" t="s">
        <v>219</v>
      </c>
      <c r="K16" t="s">
        <v>220</v>
      </c>
      <c r="L16">
        <v>1367</v>
      </c>
      <c r="N16">
        <v>1011</v>
      </c>
      <c r="O16" t="s">
        <v>214</v>
      </c>
      <c r="P16" t="s">
        <v>214</v>
      </c>
      <c r="Q16">
        <v>1</v>
      </c>
      <c r="W16">
        <v>0</v>
      </c>
      <c r="X16">
        <v>2001246382</v>
      </c>
      <c r="Y16">
        <f t="shared" si="0"/>
        <v>1.83</v>
      </c>
      <c r="AA16">
        <v>0</v>
      </c>
      <c r="AB16">
        <v>1032.96</v>
      </c>
      <c r="AC16">
        <v>520.26</v>
      </c>
      <c r="AD16">
        <v>0</v>
      </c>
      <c r="AE16">
        <v>0</v>
      </c>
      <c r="AF16">
        <v>65.709999999999994</v>
      </c>
      <c r="AG16">
        <v>11.6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1.83</v>
      </c>
      <c r="AU16" t="s">
        <v>6</v>
      </c>
      <c r="AV16">
        <v>0</v>
      </c>
      <c r="AW16">
        <v>2</v>
      </c>
      <c r="AX16">
        <v>92809853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ROUND(Y16*Source!I29*DO16,7)</f>
        <v>0</v>
      </c>
      <c r="CX16">
        <f>ROUND(Y16*Source!I29,7)</f>
        <v>4.8128999999999998E-2</v>
      </c>
      <c r="CY16">
        <f>AB16</f>
        <v>1032.96</v>
      </c>
      <c r="CZ16">
        <f>AF16</f>
        <v>65.709999999999994</v>
      </c>
      <c r="DA16">
        <f>AJ16</f>
        <v>15.72</v>
      </c>
      <c r="DB16">
        <f t="shared" si="1"/>
        <v>120.25</v>
      </c>
      <c r="DC16">
        <f t="shared" si="2"/>
        <v>21.23</v>
      </c>
      <c r="DD16" t="s">
        <v>6</v>
      </c>
      <c r="DE16" t="s">
        <v>6</v>
      </c>
      <c r="DF16">
        <f>ROUND(ROUND(AE16,0)*CX16,0)</f>
        <v>0</v>
      </c>
      <c r="DG16">
        <f>ROUND(ROUND(AF16*AJ16,0)*CX16,0)</f>
        <v>50</v>
      </c>
      <c r="DH16">
        <f>ROUND(ROUND(AG16*AK16,0)*CX16,0)</f>
        <v>25</v>
      </c>
      <c r="DI16">
        <f t="shared" si="11"/>
        <v>0</v>
      </c>
      <c r="DJ16">
        <f>DG16</f>
        <v>50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ROW(Source!A29)</f>
        <v>29</v>
      </c>
      <c r="B17">
        <v>92809745</v>
      </c>
      <c r="C17">
        <v>92809837</v>
      </c>
      <c r="D17">
        <v>48058795</v>
      </c>
      <c r="E17">
        <v>1</v>
      </c>
      <c r="F17">
        <v>1</v>
      </c>
      <c r="G17">
        <v>1</v>
      </c>
      <c r="H17">
        <v>3</v>
      </c>
      <c r="I17" t="s">
        <v>33</v>
      </c>
      <c r="J17" t="s">
        <v>36</v>
      </c>
      <c r="K17" t="s">
        <v>34</v>
      </c>
      <c r="L17">
        <v>1348</v>
      </c>
      <c r="N17">
        <v>1009</v>
      </c>
      <c r="O17" t="s">
        <v>35</v>
      </c>
      <c r="P17" t="s">
        <v>35</v>
      </c>
      <c r="Q17">
        <v>1000</v>
      </c>
      <c r="W17">
        <v>1</v>
      </c>
      <c r="X17">
        <v>1580588808</v>
      </c>
      <c r="Y17">
        <f t="shared" si="0"/>
        <v>-4.13E-3</v>
      </c>
      <c r="AA17">
        <v>118821.75999999999</v>
      </c>
      <c r="AB17">
        <v>0</v>
      </c>
      <c r="AC17">
        <v>0</v>
      </c>
      <c r="AD17">
        <v>0</v>
      </c>
      <c r="AE17">
        <v>11978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-4.13E-3</v>
      </c>
      <c r="AU17" t="s">
        <v>6</v>
      </c>
      <c r="AV17">
        <v>0</v>
      </c>
      <c r="AW17">
        <v>2</v>
      </c>
      <c r="AX17">
        <v>92809855</v>
      </c>
      <c r="AY17">
        <v>1</v>
      </c>
      <c r="AZ17">
        <v>6144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ROUND(Y17*Source!I29,7)</f>
        <v>-1.086E-4</v>
      </c>
      <c r="CY17">
        <f t="shared" ref="CY17:CY22" si="12">AA17</f>
        <v>118821.75999999999</v>
      </c>
      <c r="CZ17">
        <f t="shared" ref="CZ17:CZ22" si="13">AE17</f>
        <v>11978</v>
      </c>
      <c r="DA17">
        <f t="shared" ref="DA17:DA22" si="14">AI17</f>
        <v>9.92</v>
      </c>
      <c r="DB17">
        <f t="shared" si="1"/>
        <v>-49.47</v>
      </c>
      <c r="DC17">
        <f t="shared" si="2"/>
        <v>0</v>
      </c>
      <c r="DD17" t="s">
        <v>6</v>
      </c>
      <c r="DE17" t="s">
        <v>6</v>
      </c>
      <c r="DF17">
        <f t="shared" ref="DF17:DF22" si="15">ROUND(ROUND(AE17*AI17,0)*CX17,0)</f>
        <v>-13</v>
      </c>
      <c r="DG17">
        <f t="shared" ref="DG17:DG27" si="16">ROUND(ROUND(AF17,0)*CX17,0)</f>
        <v>0</v>
      </c>
      <c r="DH17">
        <f t="shared" ref="DH17:DH26" si="17">ROUND(ROUND(AG17,0)*CX17,0)</f>
        <v>0</v>
      </c>
      <c r="DI17">
        <f t="shared" si="11"/>
        <v>0</v>
      </c>
      <c r="DJ17">
        <f t="shared" ref="DJ17:DJ22" si="18">DF17</f>
        <v>-13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ROW(Source!A29)</f>
        <v>29</v>
      </c>
      <c r="B18">
        <v>92809745</v>
      </c>
      <c r="C18">
        <v>92809837</v>
      </c>
      <c r="D18">
        <v>48061634</v>
      </c>
      <c r="E18">
        <v>1</v>
      </c>
      <c r="F18">
        <v>1</v>
      </c>
      <c r="G18">
        <v>1</v>
      </c>
      <c r="H18">
        <v>3</v>
      </c>
      <c r="I18" t="s">
        <v>221</v>
      </c>
      <c r="J18" t="s">
        <v>222</v>
      </c>
      <c r="K18" t="s">
        <v>223</v>
      </c>
      <c r="L18">
        <v>1339</v>
      </c>
      <c r="N18">
        <v>1007</v>
      </c>
      <c r="O18" t="s">
        <v>224</v>
      </c>
      <c r="P18" t="s">
        <v>224</v>
      </c>
      <c r="Q18">
        <v>1</v>
      </c>
      <c r="W18">
        <v>0</v>
      </c>
      <c r="X18">
        <v>390144500</v>
      </c>
      <c r="Y18">
        <f t="shared" si="0"/>
        <v>0.105</v>
      </c>
      <c r="AA18">
        <v>4543.3599999999997</v>
      </c>
      <c r="AB18">
        <v>0</v>
      </c>
      <c r="AC18">
        <v>0</v>
      </c>
      <c r="AD18">
        <v>0</v>
      </c>
      <c r="AE18">
        <v>458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0.105</v>
      </c>
      <c r="AU18" t="s">
        <v>6</v>
      </c>
      <c r="AV18">
        <v>0</v>
      </c>
      <c r="AW18">
        <v>2</v>
      </c>
      <c r="AX18">
        <v>92809856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ROUND(Y18*Source!I29,7)</f>
        <v>2.7615000000000001E-3</v>
      </c>
      <c r="CY18">
        <f t="shared" si="12"/>
        <v>4543.3599999999997</v>
      </c>
      <c r="CZ18">
        <f t="shared" si="13"/>
        <v>458</v>
      </c>
      <c r="DA18">
        <f t="shared" si="14"/>
        <v>9.92</v>
      </c>
      <c r="DB18">
        <f t="shared" si="1"/>
        <v>48.09</v>
      </c>
      <c r="DC18">
        <f t="shared" si="2"/>
        <v>0</v>
      </c>
      <c r="DD18" t="s">
        <v>6</v>
      </c>
      <c r="DE18" t="s">
        <v>6</v>
      </c>
      <c r="DF18">
        <f t="shared" si="15"/>
        <v>13</v>
      </c>
      <c r="DG18">
        <f t="shared" si="16"/>
        <v>0</v>
      </c>
      <c r="DH18">
        <f t="shared" si="17"/>
        <v>0</v>
      </c>
      <c r="DI18">
        <f t="shared" si="11"/>
        <v>0</v>
      </c>
      <c r="DJ18">
        <f t="shared" si="18"/>
        <v>13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ROW(Source!A29)</f>
        <v>29</v>
      </c>
      <c r="B19">
        <v>92809745</v>
      </c>
      <c r="C19">
        <v>92809837</v>
      </c>
      <c r="D19">
        <v>48074654</v>
      </c>
      <c r="E19">
        <v>1</v>
      </c>
      <c r="F19">
        <v>1</v>
      </c>
      <c r="G19">
        <v>1</v>
      </c>
      <c r="H19">
        <v>3</v>
      </c>
      <c r="I19" t="s">
        <v>38</v>
      </c>
      <c r="J19" t="s">
        <v>41</v>
      </c>
      <c r="K19" t="s">
        <v>39</v>
      </c>
      <c r="L19">
        <v>1346</v>
      </c>
      <c r="N19">
        <v>1009</v>
      </c>
      <c r="O19" t="s">
        <v>40</v>
      </c>
      <c r="P19" t="s">
        <v>40</v>
      </c>
      <c r="Q19">
        <v>1</v>
      </c>
      <c r="W19">
        <v>1</v>
      </c>
      <c r="X19">
        <v>130850652</v>
      </c>
      <c r="Y19">
        <f t="shared" si="0"/>
        <v>-37.5</v>
      </c>
      <c r="AA19">
        <v>101.78</v>
      </c>
      <c r="AB19">
        <v>0</v>
      </c>
      <c r="AC19">
        <v>0</v>
      </c>
      <c r="AD19">
        <v>0</v>
      </c>
      <c r="AE19">
        <v>10.26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-37.5</v>
      </c>
      <c r="AU19" t="s">
        <v>6</v>
      </c>
      <c r="AV19">
        <v>0</v>
      </c>
      <c r="AW19">
        <v>2</v>
      </c>
      <c r="AX19">
        <v>92809857</v>
      </c>
      <c r="AY19">
        <v>1</v>
      </c>
      <c r="AZ19">
        <v>6144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ROUND(Y19*Source!I29,7)</f>
        <v>-0.98624999999999996</v>
      </c>
      <c r="CY19">
        <f t="shared" si="12"/>
        <v>101.78</v>
      </c>
      <c r="CZ19">
        <f t="shared" si="13"/>
        <v>10.26</v>
      </c>
      <c r="DA19">
        <f t="shared" si="14"/>
        <v>9.92</v>
      </c>
      <c r="DB19">
        <f t="shared" si="1"/>
        <v>-384.75</v>
      </c>
      <c r="DC19">
        <f t="shared" si="2"/>
        <v>0</v>
      </c>
      <c r="DD19" t="s">
        <v>6</v>
      </c>
      <c r="DE19" t="s">
        <v>6</v>
      </c>
      <c r="DF19">
        <f t="shared" si="15"/>
        <v>-101</v>
      </c>
      <c r="DG19">
        <f t="shared" si="16"/>
        <v>0</v>
      </c>
      <c r="DH19">
        <f t="shared" si="17"/>
        <v>0</v>
      </c>
      <c r="DI19">
        <f t="shared" si="11"/>
        <v>0</v>
      </c>
      <c r="DJ19">
        <f t="shared" si="18"/>
        <v>-101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ROW(Source!A29)</f>
        <v>29</v>
      </c>
      <c r="B20">
        <v>92809745</v>
      </c>
      <c r="C20">
        <v>92809837</v>
      </c>
      <c r="D20">
        <v>48079949</v>
      </c>
      <c r="E20">
        <v>1</v>
      </c>
      <c r="F20">
        <v>1</v>
      </c>
      <c r="G20">
        <v>1</v>
      </c>
      <c r="H20">
        <v>3</v>
      </c>
      <c r="I20" t="s">
        <v>225</v>
      </c>
      <c r="J20" t="s">
        <v>226</v>
      </c>
      <c r="K20" t="s">
        <v>227</v>
      </c>
      <c r="L20">
        <v>1339</v>
      </c>
      <c r="N20">
        <v>1007</v>
      </c>
      <c r="O20" t="s">
        <v>224</v>
      </c>
      <c r="P20" t="s">
        <v>224</v>
      </c>
      <c r="Q20">
        <v>1</v>
      </c>
      <c r="W20">
        <v>0</v>
      </c>
      <c r="X20">
        <v>1039103978</v>
      </c>
      <c r="Y20">
        <f t="shared" si="0"/>
        <v>0.08</v>
      </c>
      <c r="AA20">
        <v>10912</v>
      </c>
      <c r="AB20">
        <v>0</v>
      </c>
      <c r="AC20">
        <v>0</v>
      </c>
      <c r="AD20">
        <v>0</v>
      </c>
      <c r="AE20">
        <v>1100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0.08</v>
      </c>
      <c r="AU20" t="s">
        <v>6</v>
      </c>
      <c r="AV20">
        <v>0</v>
      </c>
      <c r="AW20">
        <v>2</v>
      </c>
      <c r="AX20">
        <v>92809858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ROUND(Y20*Source!I29,7)</f>
        <v>2.104E-3</v>
      </c>
      <c r="CY20">
        <f t="shared" si="12"/>
        <v>10912</v>
      </c>
      <c r="CZ20">
        <f t="shared" si="13"/>
        <v>1100</v>
      </c>
      <c r="DA20">
        <f t="shared" si="14"/>
        <v>9.92</v>
      </c>
      <c r="DB20">
        <f t="shared" si="1"/>
        <v>88</v>
      </c>
      <c r="DC20">
        <f t="shared" si="2"/>
        <v>0</v>
      </c>
      <c r="DD20" t="s">
        <v>6</v>
      </c>
      <c r="DE20" t="s">
        <v>6</v>
      </c>
      <c r="DF20">
        <f t="shared" si="15"/>
        <v>23</v>
      </c>
      <c r="DG20">
        <f t="shared" si="16"/>
        <v>0</v>
      </c>
      <c r="DH20">
        <f t="shared" si="17"/>
        <v>0</v>
      </c>
      <c r="DI20">
        <f t="shared" si="11"/>
        <v>0</v>
      </c>
      <c r="DJ20">
        <f t="shared" si="18"/>
        <v>23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ROW(Source!A29)</f>
        <v>29</v>
      </c>
      <c r="B21">
        <v>92809745</v>
      </c>
      <c r="C21">
        <v>92809837</v>
      </c>
      <c r="D21">
        <v>48080128</v>
      </c>
      <c r="E21">
        <v>1</v>
      </c>
      <c r="F21">
        <v>1</v>
      </c>
      <c r="G21">
        <v>1</v>
      </c>
      <c r="H21">
        <v>3</v>
      </c>
      <c r="I21" t="s">
        <v>28</v>
      </c>
      <c r="J21" t="s">
        <v>31</v>
      </c>
      <c r="K21" t="s">
        <v>29</v>
      </c>
      <c r="L21">
        <v>1327</v>
      </c>
      <c r="N21">
        <v>1005</v>
      </c>
      <c r="O21" t="s">
        <v>30</v>
      </c>
      <c r="P21" t="s">
        <v>30</v>
      </c>
      <c r="Q21">
        <v>1</v>
      </c>
      <c r="W21">
        <v>0</v>
      </c>
      <c r="X21">
        <v>-828255747</v>
      </c>
      <c r="Y21">
        <f t="shared" si="0"/>
        <v>100</v>
      </c>
      <c r="AA21">
        <v>5246.09</v>
      </c>
      <c r="AB21">
        <v>0</v>
      </c>
      <c r="AC21">
        <v>0</v>
      </c>
      <c r="AD21">
        <v>0</v>
      </c>
      <c r="AE21">
        <v>528.84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6</v>
      </c>
      <c r="AT21">
        <v>100</v>
      </c>
      <c r="AU21" t="s">
        <v>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ROUND(Y21*Source!I29,7)</f>
        <v>2.63</v>
      </c>
      <c r="CY21">
        <f t="shared" si="12"/>
        <v>5246.09</v>
      </c>
      <c r="CZ21">
        <f t="shared" si="13"/>
        <v>528.84</v>
      </c>
      <c r="DA21">
        <f t="shared" si="14"/>
        <v>9.92</v>
      </c>
      <c r="DB21">
        <f t="shared" si="1"/>
        <v>52884</v>
      </c>
      <c r="DC21">
        <f t="shared" si="2"/>
        <v>0</v>
      </c>
      <c r="DD21" t="s">
        <v>6</v>
      </c>
      <c r="DE21" t="s">
        <v>6</v>
      </c>
      <c r="DF21">
        <f t="shared" si="15"/>
        <v>13797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13797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ROW(Source!A29)</f>
        <v>29</v>
      </c>
      <c r="B22">
        <v>92809745</v>
      </c>
      <c r="C22">
        <v>92809837</v>
      </c>
      <c r="D22">
        <v>48088197</v>
      </c>
      <c r="E22">
        <v>1</v>
      </c>
      <c r="F22">
        <v>1</v>
      </c>
      <c r="G22">
        <v>1</v>
      </c>
      <c r="H22">
        <v>3</v>
      </c>
      <c r="I22" t="s">
        <v>228</v>
      </c>
      <c r="J22" t="s">
        <v>229</v>
      </c>
      <c r="K22" t="s">
        <v>230</v>
      </c>
      <c r="L22">
        <v>1296</v>
      </c>
      <c r="N22">
        <v>1002</v>
      </c>
      <c r="O22" t="s">
        <v>231</v>
      </c>
      <c r="P22" t="s">
        <v>231</v>
      </c>
      <c r="Q22">
        <v>1</v>
      </c>
      <c r="W22">
        <v>0</v>
      </c>
      <c r="X22">
        <v>128475473</v>
      </c>
      <c r="Y22">
        <f t="shared" si="0"/>
        <v>32.4</v>
      </c>
      <c r="AA22">
        <v>464.85</v>
      </c>
      <c r="AB22">
        <v>0</v>
      </c>
      <c r="AC22">
        <v>0</v>
      </c>
      <c r="AD22">
        <v>0</v>
      </c>
      <c r="AE22">
        <v>46.86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32.4</v>
      </c>
      <c r="AU22" t="s">
        <v>6</v>
      </c>
      <c r="AV22">
        <v>0</v>
      </c>
      <c r="AW22">
        <v>2</v>
      </c>
      <c r="AX22">
        <v>92809860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ROUND(Y22*Source!I29,7)</f>
        <v>0.85211999999999999</v>
      </c>
      <c r="CY22">
        <f t="shared" si="12"/>
        <v>464.85</v>
      </c>
      <c r="CZ22">
        <f t="shared" si="13"/>
        <v>46.86</v>
      </c>
      <c r="DA22">
        <f t="shared" si="14"/>
        <v>9.92</v>
      </c>
      <c r="DB22">
        <f t="shared" si="1"/>
        <v>1518.26</v>
      </c>
      <c r="DC22">
        <f t="shared" si="2"/>
        <v>0</v>
      </c>
      <c r="DD22" t="s">
        <v>6</v>
      </c>
      <c r="DE22" t="s">
        <v>6</v>
      </c>
      <c r="DF22">
        <f t="shared" si="15"/>
        <v>396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396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92809745</v>
      </c>
      <c r="C23">
        <v>92809864</v>
      </c>
      <c r="D23">
        <v>48043837</v>
      </c>
      <c r="E23">
        <v>68</v>
      </c>
      <c r="F23">
        <v>1</v>
      </c>
      <c r="G23">
        <v>1</v>
      </c>
      <c r="H23">
        <v>1</v>
      </c>
      <c r="I23" t="s">
        <v>232</v>
      </c>
      <c r="J23" t="s">
        <v>6</v>
      </c>
      <c r="K23" t="s">
        <v>233</v>
      </c>
      <c r="L23">
        <v>1191</v>
      </c>
      <c r="N23">
        <v>1013</v>
      </c>
      <c r="O23" t="s">
        <v>208</v>
      </c>
      <c r="P23" t="s">
        <v>208</v>
      </c>
      <c r="Q23">
        <v>1</v>
      </c>
      <c r="W23">
        <v>0</v>
      </c>
      <c r="X23">
        <v>1049124552</v>
      </c>
      <c r="Y23">
        <f t="shared" si="0"/>
        <v>5.54</v>
      </c>
      <c r="AA23">
        <v>0</v>
      </c>
      <c r="AB23">
        <v>0</v>
      </c>
      <c r="AC23">
        <v>0</v>
      </c>
      <c r="AD23">
        <v>382.57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5.54</v>
      </c>
      <c r="AU23" t="s">
        <v>6</v>
      </c>
      <c r="AV23">
        <v>1</v>
      </c>
      <c r="AW23">
        <v>2</v>
      </c>
      <c r="AX23">
        <v>92809868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ROUND(AT23*Source!I33*AH23*AL23,0)</f>
        <v>31664</v>
      </c>
      <c r="CV23">
        <f>ROUND(Y23*Source!I33,7)</f>
        <v>82.767600000000002</v>
      </c>
      <c r="CW23">
        <v>0</v>
      </c>
      <c r="CX23">
        <f>ROUND(Y23*Source!I33,7)</f>
        <v>82.767600000000002</v>
      </c>
      <c r="CY23">
        <f>AD23</f>
        <v>382.57</v>
      </c>
      <c r="CZ23">
        <f>AH23</f>
        <v>8.5299999999999994</v>
      </c>
      <c r="DA23">
        <f>AL23</f>
        <v>44.85</v>
      </c>
      <c r="DB23">
        <f t="shared" si="1"/>
        <v>47.26</v>
      </c>
      <c r="DC23">
        <f t="shared" si="2"/>
        <v>0</v>
      </c>
      <c r="DD23" t="s">
        <v>6</v>
      </c>
      <c r="DE23" t="s">
        <v>6</v>
      </c>
      <c r="DF23">
        <f>ROUND(ROUND(AE23,0)*CX23,0)</f>
        <v>0</v>
      </c>
      <c r="DG23">
        <f t="shared" si="16"/>
        <v>0</v>
      </c>
      <c r="DH23">
        <f t="shared" si="17"/>
        <v>0</v>
      </c>
      <c r="DI23">
        <f>ROUND(ROUND(AH23*AL23,0)*CX23,0)</f>
        <v>31700</v>
      </c>
      <c r="DJ23">
        <f>DI23</f>
        <v>31700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92809745</v>
      </c>
      <c r="C24">
        <v>92809864</v>
      </c>
      <c r="D24">
        <v>48056384</v>
      </c>
      <c r="E24">
        <v>1</v>
      </c>
      <c r="F24">
        <v>1</v>
      </c>
      <c r="G24">
        <v>1</v>
      </c>
      <c r="H24">
        <v>3</v>
      </c>
      <c r="I24" t="s">
        <v>58</v>
      </c>
      <c r="J24" t="s">
        <v>61</v>
      </c>
      <c r="K24" t="s">
        <v>59</v>
      </c>
      <c r="L24">
        <v>1374</v>
      </c>
      <c r="N24">
        <v>1013</v>
      </c>
      <c r="O24" t="s">
        <v>60</v>
      </c>
      <c r="P24" t="s">
        <v>60</v>
      </c>
      <c r="Q24">
        <v>1</v>
      </c>
      <c r="W24">
        <v>0</v>
      </c>
      <c r="X24">
        <v>-1142673066</v>
      </c>
      <c r="Y24">
        <f t="shared" si="0"/>
        <v>0.95</v>
      </c>
      <c r="AA24">
        <v>9.92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6</v>
      </c>
      <c r="AT24">
        <v>0.95</v>
      </c>
      <c r="AU24" t="s">
        <v>6</v>
      </c>
      <c r="AV24">
        <v>0</v>
      </c>
      <c r="AW24">
        <v>2</v>
      </c>
      <c r="AX24">
        <v>92809869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14.193</v>
      </c>
      <c r="CY24">
        <f>AA24</f>
        <v>9.92</v>
      </c>
      <c r="CZ24">
        <f>AE24</f>
        <v>1</v>
      </c>
      <c r="DA24">
        <f>AI24</f>
        <v>9.92</v>
      </c>
      <c r="DB24">
        <f t="shared" si="1"/>
        <v>0.95</v>
      </c>
      <c r="DC24">
        <f t="shared" si="2"/>
        <v>0</v>
      </c>
      <c r="DD24" t="s">
        <v>6</v>
      </c>
      <c r="DE24" t="s">
        <v>6</v>
      </c>
      <c r="DF24">
        <f>ROUND(ROUND(AE24*AI24,0)*CX24,0)</f>
        <v>142</v>
      </c>
      <c r="DG24">
        <f t="shared" si="16"/>
        <v>0</v>
      </c>
      <c r="DH24">
        <f t="shared" si="17"/>
        <v>0</v>
      </c>
      <c r="DI24">
        <f>ROUND(ROUND(AH24,0)*CX24,0)</f>
        <v>0</v>
      </c>
      <c r="DJ24">
        <f>DF24</f>
        <v>142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92809745</v>
      </c>
      <c r="C25">
        <v>92809864</v>
      </c>
      <c r="D25">
        <v>49525686</v>
      </c>
      <c r="E25">
        <v>1</v>
      </c>
      <c r="F25">
        <v>1</v>
      </c>
      <c r="G25">
        <v>1</v>
      </c>
      <c r="H25">
        <v>3</v>
      </c>
      <c r="I25" t="s">
        <v>63</v>
      </c>
      <c r="J25" t="s">
        <v>66</v>
      </c>
      <c r="K25" t="s">
        <v>64</v>
      </c>
      <c r="L25">
        <v>1425</v>
      </c>
      <c r="N25">
        <v>1013</v>
      </c>
      <c r="O25" t="s">
        <v>65</v>
      </c>
      <c r="P25" t="s">
        <v>65</v>
      </c>
      <c r="Q25">
        <v>1</v>
      </c>
      <c r="W25">
        <v>0</v>
      </c>
      <c r="X25">
        <v>745600492</v>
      </c>
      <c r="Y25">
        <f t="shared" si="0"/>
        <v>1</v>
      </c>
      <c r="AA25">
        <v>1111.04</v>
      </c>
      <c r="AB25">
        <v>0</v>
      </c>
      <c r="AC25">
        <v>0</v>
      </c>
      <c r="AD25">
        <v>0</v>
      </c>
      <c r="AE25">
        <v>112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14.94</v>
      </c>
      <c r="CY25">
        <f>AA25</f>
        <v>1111.04</v>
      </c>
      <c r="CZ25">
        <f>AE25</f>
        <v>112</v>
      </c>
      <c r="DA25">
        <f>AI25</f>
        <v>9.92</v>
      </c>
      <c r="DB25">
        <f t="shared" si="1"/>
        <v>112</v>
      </c>
      <c r="DC25">
        <f t="shared" si="2"/>
        <v>0</v>
      </c>
      <c r="DD25" t="s">
        <v>6</v>
      </c>
      <c r="DE25" t="s">
        <v>6</v>
      </c>
      <c r="DF25">
        <f>ROUND(ROUND(AE25*AI25,0)*CX25,0)</f>
        <v>16598</v>
      </c>
      <c r="DG25">
        <f t="shared" si="16"/>
        <v>0</v>
      </c>
      <c r="DH25">
        <f t="shared" si="17"/>
        <v>0</v>
      </c>
      <c r="DI25">
        <f>ROUND(ROUND(AH25,0)*CX25,0)</f>
        <v>0</v>
      </c>
      <c r="DJ25">
        <f>DF25</f>
        <v>16598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ROW(Source!A36)</f>
        <v>36</v>
      </c>
      <c r="B26">
        <v>92809745</v>
      </c>
      <c r="C26">
        <v>92809873</v>
      </c>
      <c r="D26">
        <v>49510697</v>
      </c>
      <c r="E26">
        <v>70</v>
      </c>
      <c r="F26">
        <v>1</v>
      </c>
      <c r="G26">
        <v>1</v>
      </c>
      <c r="H26">
        <v>1</v>
      </c>
      <c r="I26" t="s">
        <v>234</v>
      </c>
      <c r="J26" t="s">
        <v>6</v>
      </c>
      <c r="K26" t="s">
        <v>235</v>
      </c>
      <c r="L26">
        <v>1191</v>
      </c>
      <c r="N26">
        <v>1013</v>
      </c>
      <c r="O26" t="s">
        <v>208</v>
      </c>
      <c r="P26" t="s">
        <v>208</v>
      </c>
      <c r="Q26">
        <v>1</v>
      </c>
      <c r="W26">
        <v>0</v>
      </c>
      <c r="X26">
        <v>388411409</v>
      </c>
      <c r="Y26">
        <f t="shared" si="0"/>
        <v>7.82</v>
      </c>
      <c r="AA26">
        <v>0</v>
      </c>
      <c r="AB26">
        <v>0</v>
      </c>
      <c r="AC26">
        <v>0</v>
      </c>
      <c r="AD26">
        <v>366.42</v>
      </c>
      <c r="AE26">
        <v>0</v>
      </c>
      <c r="AF26">
        <v>0</v>
      </c>
      <c r="AG26">
        <v>0</v>
      </c>
      <c r="AH26">
        <v>8.17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7.82</v>
      </c>
      <c r="AU26" t="s">
        <v>6</v>
      </c>
      <c r="AV26">
        <v>1</v>
      </c>
      <c r="AW26">
        <v>2</v>
      </c>
      <c r="AX26">
        <v>92809878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ROUND(AT26*Source!I36*AH26*AL26,0)</f>
        <v>37107</v>
      </c>
      <c r="CV26">
        <f>ROUND(Y26*Source!I36,7)</f>
        <v>101.26900000000001</v>
      </c>
      <c r="CW26">
        <v>0</v>
      </c>
      <c r="CX26">
        <f>ROUND(Y26*Source!I36,7)</f>
        <v>101.26900000000001</v>
      </c>
      <c r="CY26">
        <f>AD26</f>
        <v>366.42</v>
      </c>
      <c r="CZ26">
        <f>AH26</f>
        <v>8.17</v>
      </c>
      <c r="DA26">
        <f>AL26</f>
        <v>44.85</v>
      </c>
      <c r="DB26">
        <f t="shared" si="1"/>
        <v>63.89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 t="shared" si="16"/>
        <v>0</v>
      </c>
      <c r="DH26">
        <f t="shared" si="17"/>
        <v>0</v>
      </c>
      <c r="DI26">
        <f>ROUND(ROUND(AH26*AL26,0)*CX26,0)</f>
        <v>37064</v>
      </c>
      <c r="DJ26">
        <f>DI26</f>
        <v>37064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ROW(Source!A36)</f>
        <v>36</v>
      </c>
      <c r="B27">
        <v>92809745</v>
      </c>
      <c r="C27">
        <v>92809873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209</v>
      </c>
      <c r="J27" t="s">
        <v>6</v>
      </c>
      <c r="K27" t="s">
        <v>210</v>
      </c>
      <c r="L27">
        <v>1191</v>
      </c>
      <c r="N27">
        <v>1013</v>
      </c>
      <c r="O27" t="s">
        <v>208</v>
      </c>
      <c r="P27" t="s">
        <v>208</v>
      </c>
      <c r="Q27">
        <v>1</v>
      </c>
      <c r="W27">
        <v>0</v>
      </c>
      <c r="X27">
        <v>-1417349443</v>
      </c>
      <c r="Y27">
        <f t="shared" si="0"/>
        <v>0.04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0.04</v>
      </c>
      <c r="AU27" t="s">
        <v>6</v>
      </c>
      <c r="AV27">
        <v>2</v>
      </c>
      <c r="AW27">
        <v>2</v>
      </c>
      <c r="AX27">
        <v>92809879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ROUND(Y27*Source!I36,7)</f>
        <v>0.51800000000000002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 t="shared" si="16"/>
        <v>0</v>
      </c>
      <c r="DH27">
        <f>ROUND(ROUND(AG27*AK27,0)*CX27,0)</f>
        <v>0</v>
      </c>
      <c r="DI27">
        <f>ROUND(ROUND(AH27,0)*CX27,0)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ROW(Source!A36)</f>
        <v>36</v>
      </c>
      <c r="B28">
        <v>92809745</v>
      </c>
      <c r="C28">
        <v>92809873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218</v>
      </c>
      <c r="J28" t="s">
        <v>219</v>
      </c>
      <c r="K28" t="s">
        <v>220</v>
      </c>
      <c r="L28">
        <v>1367</v>
      </c>
      <c r="N28">
        <v>1011</v>
      </c>
      <c r="O28" t="s">
        <v>214</v>
      </c>
      <c r="P28" t="s">
        <v>214</v>
      </c>
      <c r="Q28">
        <v>1</v>
      </c>
      <c r="W28">
        <v>0</v>
      </c>
      <c r="X28">
        <v>509054691</v>
      </c>
      <c r="Y28">
        <f t="shared" si="0"/>
        <v>0.04</v>
      </c>
      <c r="AA28">
        <v>0</v>
      </c>
      <c r="AB28">
        <v>1032.96</v>
      </c>
      <c r="AC28">
        <v>520.26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0.04</v>
      </c>
      <c r="AU28" t="s">
        <v>6</v>
      </c>
      <c r="AV28">
        <v>0</v>
      </c>
      <c r="AW28">
        <v>2</v>
      </c>
      <c r="AX28">
        <v>92809880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ROUND(Y28*Source!I36*DO28,7)</f>
        <v>0</v>
      </c>
      <c r="CX28">
        <f>ROUND(Y28*Source!I36,7)</f>
        <v>0.51800000000000002</v>
      </c>
      <c r="CY28">
        <f>AB28</f>
        <v>1032.96</v>
      </c>
      <c r="CZ28">
        <f>AF28</f>
        <v>65.709999999999994</v>
      </c>
      <c r="DA28">
        <f>AJ28</f>
        <v>15.72</v>
      </c>
      <c r="DB28">
        <f t="shared" si="1"/>
        <v>2.63</v>
      </c>
      <c r="DC28">
        <f t="shared" si="2"/>
        <v>0.46</v>
      </c>
      <c r="DD28" t="s">
        <v>6</v>
      </c>
      <c r="DE28" t="s">
        <v>6</v>
      </c>
      <c r="DF28">
        <f>ROUND(ROUND(AE28,0)*CX28,0)</f>
        <v>0</v>
      </c>
      <c r="DG28">
        <f>ROUND(ROUND(AF28*AJ28,0)*CX28,0)</f>
        <v>535</v>
      </c>
      <c r="DH28">
        <f>ROUND(ROUND(AG28*AK28,0)*CX28,0)</f>
        <v>269</v>
      </c>
      <c r="DI28">
        <f>ROUND(ROUND(AH28,0)*CX28,0)</f>
        <v>0</v>
      </c>
      <c r="DJ28">
        <f>DG28</f>
        <v>535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ROW(Source!A36)</f>
        <v>36</v>
      </c>
      <c r="B29">
        <v>92809745</v>
      </c>
      <c r="C29">
        <v>92809873</v>
      </c>
      <c r="D29">
        <v>49525587</v>
      </c>
      <c r="E29">
        <v>1</v>
      </c>
      <c r="F29">
        <v>1</v>
      </c>
      <c r="G29">
        <v>1</v>
      </c>
      <c r="H29">
        <v>3</v>
      </c>
      <c r="I29" t="s">
        <v>33</v>
      </c>
      <c r="J29" t="s">
        <v>36</v>
      </c>
      <c r="K29" t="s">
        <v>34</v>
      </c>
      <c r="L29">
        <v>1348</v>
      </c>
      <c r="N29">
        <v>1009</v>
      </c>
      <c r="O29" t="s">
        <v>35</v>
      </c>
      <c r="P29" t="s">
        <v>35</v>
      </c>
      <c r="Q29">
        <v>1000</v>
      </c>
      <c r="W29">
        <v>0</v>
      </c>
      <c r="X29">
        <v>-45966985</v>
      </c>
      <c r="Y29">
        <f t="shared" si="0"/>
        <v>7.1000000000000002E-4</v>
      </c>
      <c r="AA29">
        <v>118821.75999999999</v>
      </c>
      <c r="AB29">
        <v>0</v>
      </c>
      <c r="AC29">
        <v>0</v>
      </c>
      <c r="AD29">
        <v>0</v>
      </c>
      <c r="AE29">
        <v>11978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7.1000000000000002E-4</v>
      </c>
      <c r="AU29" t="s">
        <v>6</v>
      </c>
      <c r="AV29">
        <v>0</v>
      </c>
      <c r="AW29">
        <v>2</v>
      </c>
      <c r="AX29">
        <v>92809881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ROUND(Y29*Source!I36,7)</f>
        <v>9.1944999999999995E-3</v>
      </c>
      <c r="CY29">
        <f>AA29</f>
        <v>118821.75999999999</v>
      </c>
      <c r="CZ29">
        <f>AE29</f>
        <v>11978</v>
      </c>
      <c r="DA29">
        <f>AI29</f>
        <v>9.92</v>
      </c>
      <c r="DB29">
        <f t="shared" si="1"/>
        <v>8.5</v>
      </c>
      <c r="DC29">
        <f t="shared" si="2"/>
        <v>0</v>
      </c>
      <c r="DD29" t="s">
        <v>6</v>
      </c>
      <c r="DE29" t="s">
        <v>6</v>
      </c>
      <c r="DF29">
        <f>ROUND(ROUND(AE29*AI29,0)*CX29,0)</f>
        <v>1093</v>
      </c>
      <c r="DG29">
        <f>ROUND(ROUND(AF29,0)*CX29,0)</f>
        <v>0</v>
      </c>
      <c r="DH29">
        <f>ROUND(ROUND(AG29,0)*CX29,0)</f>
        <v>0</v>
      </c>
      <c r="DI29">
        <f>ROUND(ROUND(AH29,0)*CX29,0)</f>
        <v>0</v>
      </c>
      <c r="DJ29">
        <f>DF29</f>
        <v>1093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ROW(Source!A37)</f>
        <v>37</v>
      </c>
      <c r="B30">
        <v>92809745</v>
      </c>
      <c r="C30">
        <v>92809883</v>
      </c>
      <c r="D30">
        <v>49510757</v>
      </c>
      <c r="E30">
        <v>70</v>
      </c>
      <c r="F30">
        <v>1</v>
      </c>
      <c r="G30">
        <v>1</v>
      </c>
      <c r="H30">
        <v>1</v>
      </c>
      <c r="I30" t="s">
        <v>236</v>
      </c>
      <c r="J30" t="s">
        <v>6</v>
      </c>
      <c r="K30" t="s">
        <v>237</v>
      </c>
      <c r="L30">
        <v>1191</v>
      </c>
      <c r="N30">
        <v>1013</v>
      </c>
      <c r="O30" t="s">
        <v>208</v>
      </c>
      <c r="P30" t="s">
        <v>208</v>
      </c>
      <c r="Q30">
        <v>1</v>
      </c>
      <c r="W30">
        <v>0</v>
      </c>
      <c r="X30">
        <v>-1111239348</v>
      </c>
      <c r="Y30">
        <f t="shared" si="0"/>
        <v>3.94</v>
      </c>
      <c r="AA30">
        <v>0</v>
      </c>
      <c r="AB30">
        <v>0</v>
      </c>
      <c r="AC30">
        <v>0</v>
      </c>
      <c r="AD30">
        <v>431.46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44.85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3.94</v>
      </c>
      <c r="AU30" t="s">
        <v>6</v>
      </c>
      <c r="AV30">
        <v>1</v>
      </c>
      <c r="AW30">
        <v>2</v>
      </c>
      <c r="AX30">
        <v>92809890</v>
      </c>
      <c r="AY30">
        <v>1</v>
      </c>
      <c r="AZ30">
        <v>0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ROUND(AT30*Source!I37*AH30*AL30,0)</f>
        <v>42329</v>
      </c>
      <c r="CV30">
        <f>ROUND(Y30*Source!I37,7)</f>
        <v>98.105999999999995</v>
      </c>
      <c r="CW30">
        <v>0</v>
      </c>
      <c r="CX30">
        <f>ROUND(Y30*Source!I37,7)</f>
        <v>98.105999999999995</v>
      </c>
      <c r="CY30">
        <f>AD30</f>
        <v>431.46</v>
      </c>
      <c r="CZ30">
        <f>AH30</f>
        <v>9.6199999999999992</v>
      </c>
      <c r="DA30">
        <f>AL30</f>
        <v>44.85</v>
      </c>
      <c r="DB30">
        <f t="shared" si="1"/>
        <v>37.9</v>
      </c>
      <c r="DC30">
        <f t="shared" si="2"/>
        <v>0</v>
      </c>
      <c r="DD30" t="s">
        <v>6</v>
      </c>
      <c r="DE30" t="s">
        <v>6</v>
      </c>
      <c r="DF30">
        <f>ROUND(ROUND(AE30,0)*CX30,0)</f>
        <v>0</v>
      </c>
      <c r="DG30">
        <f>ROUND(ROUND(AF30,0)*CX30,0)</f>
        <v>0</v>
      </c>
      <c r="DH30">
        <f>ROUND(ROUND(AG30,0)*CX30,0)</f>
        <v>0</v>
      </c>
      <c r="DI30">
        <f>ROUND(ROUND(AH30*AL30,0)*CX30,0)</f>
        <v>42284</v>
      </c>
      <c r="DJ30">
        <f>DI30</f>
        <v>42284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ROW(Source!A37)</f>
        <v>37</v>
      </c>
      <c r="B31">
        <v>92809745</v>
      </c>
      <c r="C31">
        <v>92809883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209</v>
      </c>
      <c r="J31" t="s">
        <v>6</v>
      </c>
      <c r="K31" t="s">
        <v>210</v>
      </c>
      <c r="L31">
        <v>1191</v>
      </c>
      <c r="N31">
        <v>1013</v>
      </c>
      <c r="O31" t="s">
        <v>208</v>
      </c>
      <c r="P31" t="s">
        <v>208</v>
      </c>
      <c r="Q31">
        <v>1</v>
      </c>
      <c r="W31">
        <v>0</v>
      </c>
      <c r="X31">
        <v>-1417349443</v>
      </c>
      <c r="Y31">
        <f t="shared" si="0"/>
        <v>0.01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0.01</v>
      </c>
      <c r="AU31" t="s">
        <v>6</v>
      </c>
      <c r="AV31">
        <v>2</v>
      </c>
      <c r="AW31">
        <v>2</v>
      </c>
      <c r="AX31">
        <v>92809891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ROUND(Y31*Source!I37,7)</f>
        <v>0.249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6</v>
      </c>
      <c r="DE31" t="s">
        <v>6</v>
      </c>
      <c r="DF31">
        <f>ROUND(ROUND(AE31,0)*CX31,0)</f>
        <v>0</v>
      </c>
      <c r="DG31">
        <f>ROUND(ROUND(AF31,0)*CX31,0)</f>
        <v>0</v>
      </c>
      <c r="DH31">
        <f>ROUND(ROUND(AG31*AK31,0)*CX31,0)</f>
        <v>0</v>
      </c>
      <c r="DI31">
        <f>ROUND(ROUND(AH31,0)*CX31,0)</f>
        <v>0</v>
      </c>
      <c r="DJ31">
        <f>DI31</f>
        <v>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ROW(Source!A37)</f>
        <v>37</v>
      </c>
      <c r="B32">
        <v>92809745</v>
      </c>
      <c r="C32">
        <v>92809883</v>
      </c>
      <c r="D32">
        <v>49672573</v>
      </c>
      <c r="E32">
        <v>1</v>
      </c>
      <c r="F32">
        <v>1</v>
      </c>
      <c r="G32">
        <v>1</v>
      </c>
      <c r="H32">
        <v>2</v>
      </c>
      <c r="I32" t="s">
        <v>215</v>
      </c>
      <c r="J32" t="s">
        <v>216</v>
      </c>
      <c r="K32" t="s">
        <v>217</v>
      </c>
      <c r="L32">
        <v>1367</v>
      </c>
      <c r="N32">
        <v>1011</v>
      </c>
      <c r="O32" t="s">
        <v>214</v>
      </c>
      <c r="P32" t="s">
        <v>214</v>
      </c>
      <c r="Q32">
        <v>1</v>
      </c>
      <c r="W32">
        <v>0</v>
      </c>
      <c r="X32">
        <v>-430484415</v>
      </c>
      <c r="Y32">
        <f t="shared" si="0"/>
        <v>3.0000000000000001E-3</v>
      </c>
      <c r="AA32">
        <v>0</v>
      </c>
      <c r="AB32">
        <v>1814.09</v>
      </c>
      <c r="AC32">
        <v>605.48</v>
      </c>
      <c r="AD32">
        <v>0</v>
      </c>
      <c r="AE32">
        <v>0</v>
      </c>
      <c r="AF32">
        <v>115.4</v>
      </c>
      <c r="AG32">
        <v>13.5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3.0000000000000001E-3</v>
      </c>
      <c r="AU32" t="s">
        <v>6</v>
      </c>
      <c r="AV32">
        <v>0</v>
      </c>
      <c r="AW32">
        <v>2</v>
      </c>
      <c r="AX32">
        <v>92809892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ROUND(Y32*Source!I37*DO32,7)</f>
        <v>0</v>
      </c>
      <c r="CX32">
        <f>ROUND(Y32*Source!I37,7)</f>
        <v>7.4700000000000003E-2</v>
      </c>
      <c r="CY32">
        <f>AB32</f>
        <v>1814.09</v>
      </c>
      <c r="CZ32">
        <f>AF32</f>
        <v>115.4</v>
      </c>
      <c r="DA32">
        <f>AJ32</f>
        <v>15.72</v>
      </c>
      <c r="DB32">
        <f t="shared" si="1"/>
        <v>0.35</v>
      </c>
      <c r="DC32">
        <f t="shared" si="2"/>
        <v>0.04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136</v>
      </c>
      <c r="DH32">
        <f>ROUND(ROUND(AG32*AK32,0)*CX32,0)</f>
        <v>45</v>
      </c>
      <c r="DI32">
        <f>ROUND(ROUND(AH32,0)*CX32,0)</f>
        <v>0</v>
      </c>
      <c r="DJ32">
        <f>DG32</f>
        <v>136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92809745</v>
      </c>
      <c r="C33">
        <v>92809883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218</v>
      </c>
      <c r="J33" t="s">
        <v>219</v>
      </c>
      <c r="K33" t="s">
        <v>220</v>
      </c>
      <c r="L33">
        <v>1367</v>
      </c>
      <c r="N33">
        <v>1011</v>
      </c>
      <c r="O33" t="s">
        <v>214</v>
      </c>
      <c r="P33" t="s">
        <v>214</v>
      </c>
      <c r="Q33">
        <v>1</v>
      </c>
      <c r="W33">
        <v>0</v>
      </c>
      <c r="X33">
        <v>509054691</v>
      </c>
      <c r="Y33">
        <f t="shared" ref="Y33:Y50" si="19">AT33</f>
        <v>3.0000000000000001E-3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3.0000000000000001E-3</v>
      </c>
      <c r="AU33" t="s">
        <v>6</v>
      </c>
      <c r="AV33">
        <v>0</v>
      </c>
      <c r="AW33">
        <v>2</v>
      </c>
      <c r="AX33">
        <v>92809893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ROUND(Y33*Source!I37*DO33,7)</f>
        <v>0</v>
      </c>
      <c r="CX33">
        <f>ROUND(Y33*Source!I37,7)</f>
        <v>7.4700000000000003E-2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ref="DB33:DB50" si="20">ROUND(ROUND(AT33*CZ33,2),2)</f>
        <v>0.2</v>
      </c>
      <c r="DC33">
        <f t="shared" ref="DC33:DC50" si="21">ROUND(ROUND(AT33*AG33,2),2)</f>
        <v>0.03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77</v>
      </c>
      <c r="DH33">
        <f>ROUND(ROUND(AG33*AK33,0)*CX33,0)</f>
        <v>39</v>
      </c>
      <c r="DI33">
        <f>ROUND(ROUND(AH33,0)*CX33,0)</f>
        <v>0</v>
      </c>
      <c r="DJ33">
        <f>DG33</f>
        <v>77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92809745</v>
      </c>
      <c r="C34">
        <v>92809883</v>
      </c>
      <c r="D34">
        <v>49523215</v>
      </c>
      <c r="E34">
        <v>1</v>
      </c>
      <c r="F34">
        <v>1</v>
      </c>
      <c r="G34">
        <v>1</v>
      </c>
      <c r="H34">
        <v>3</v>
      </c>
      <c r="I34" t="s">
        <v>238</v>
      </c>
      <c r="J34" t="s">
        <v>239</v>
      </c>
      <c r="K34" t="s">
        <v>240</v>
      </c>
      <c r="L34">
        <v>1383</v>
      </c>
      <c r="N34">
        <v>1013</v>
      </c>
      <c r="O34" t="s">
        <v>241</v>
      </c>
      <c r="P34" t="s">
        <v>241</v>
      </c>
      <c r="Q34">
        <v>1</v>
      </c>
      <c r="W34">
        <v>0</v>
      </c>
      <c r="X34">
        <v>-180864722</v>
      </c>
      <c r="Y34">
        <f t="shared" si="19"/>
        <v>0.84</v>
      </c>
      <c r="AA34">
        <v>3.97</v>
      </c>
      <c r="AB34">
        <v>0</v>
      </c>
      <c r="AC34">
        <v>0</v>
      </c>
      <c r="AD34">
        <v>0</v>
      </c>
      <c r="AE34">
        <v>0.4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0.84</v>
      </c>
      <c r="AU34" t="s">
        <v>6</v>
      </c>
      <c r="AV34">
        <v>0</v>
      </c>
      <c r="AW34">
        <v>2</v>
      </c>
      <c r="AX34">
        <v>92809894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20.916</v>
      </c>
      <c r="CY34">
        <f>AA34</f>
        <v>3.97</v>
      </c>
      <c r="CZ34">
        <f>AE34</f>
        <v>0.4</v>
      </c>
      <c r="DA34">
        <f>AI34</f>
        <v>9.92</v>
      </c>
      <c r="DB34">
        <f t="shared" si="20"/>
        <v>0.34</v>
      </c>
      <c r="DC34">
        <f t="shared" si="21"/>
        <v>0</v>
      </c>
      <c r="DD34" t="s">
        <v>6</v>
      </c>
      <c r="DE34" t="s">
        <v>6</v>
      </c>
      <c r="DF34">
        <f>ROUND(ROUND(AE34*AI34,0)*CX34,0)</f>
        <v>84</v>
      </c>
      <c r="DG34">
        <f>ROUND(ROUND(AF34,0)*CX34,0)</f>
        <v>0</v>
      </c>
      <c r="DH34">
        <f>ROUND(ROUND(AG34,0)*CX34,0)</f>
        <v>0</v>
      </c>
      <c r="DI34">
        <f>ROUND(ROUND(AH34,0)*CX34,0)</f>
        <v>0</v>
      </c>
      <c r="DJ34">
        <f>DF34</f>
        <v>84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92809745</v>
      </c>
      <c r="C35">
        <v>92809883</v>
      </c>
      <c r="D35">
        <v>49526680</v>
      </c>
      <c r="E35">
        <v>1</v>
      </c>
      <c r="F35">
        <v>1</v>
      </c>
      <c r="G35">
        <v>1</v>
      </c>
      <c r="H35">
        <v>3</v>
      </c>
      <c r="I35" t="s">
        <v>242</v>
      </c>
      <c r="J35" t="s">
        <v>243</v>
      </c>
      <c r="K35" t="s">
        <v>244</v>
      </c>
      <c r="L35">
        <v>1346</v>
      </c>
      <c r="N35">
        <v>1009</v>
      </c>
      <c r="O35" t="s">
        <v>40</v>
      </c>
      <c r="P35" t="s">
        <v>40</v>
      </c>
      <c r="Q35">
        <v>1</v>
      </c>
      <c r="W35">
        <v>0</v>
      </c>
      <c r="X35">
        <v>1052716416</v>
      </c>
      <c r="Y35">
        <f t="shared" si="19"/>
        <v>1</v>
      </c>
      <c r="AA35">
        <v>18.05</v>
      </c>
      <c r="AB35">
        <v>0</v>
      </c>
      <c r="AC35">
        <v>0</v>
      </c>
      <c r="AD35">
        <v>0</v>
      </c>
      <c r="AE35">
        <v>1.82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1</v>
      </c>
      <c r="AU35" t="s">
        <v>6</v>
      </c>
      <c r="AV35">
        <v>0</v>
      </c>
      <c r="AW35">
        <v>2</v>
      </c>
      <c r="AX35">
        <v>92809896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24.9</v>
      </c>
      <c r="CY35">
        <f>AA35</f>
        <v>18.05</v>
      </c>
      <c r="CZ35">
        <f>AE35</f>
        <v>1.82</v>
      </c>
      <c r="DA35">
        <f>AI35</f>
        <v>9.92</v>
      </c>
      <c r="DB35">
        <f t="shared" si="20"/>
        <v>1.82</v>
      </c>
      <c r="DC35">
        <f t="shared" si="21"/>
        <v>0</v>
      </c>
      <c r="DD35" t="s">
        <v>6</v>
      </c>
      <c r="DE35" t="s">
        <v>6</v>
      </c>
      <c r="DF35">
        <f>ROUND(ROUND(AE35*AI35,0)*CX35,0)</f>
        <v>448</v>
      </c>
      <c r="DG35">
        <f>ROUND(ROUND(AF35,0)*CX35,0)</f>
        <v>0</v>
      </c>
      <c r="DH35">
        <f>ROUND(ROUND(AG35,0)*CX35,0)</f>
        <v>0</v>
      </c>
      <c r="DI35">
        <f>ROUND(ROUND(AH35,0)*CX35,0)</f>
        <v>0</v>
      </c>
      <c r="DJ35">
        <f>DF35</f>
        <v>448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ROW(Source!A39)</f>
        <v>39</v>
      </c>
      <c r="B36">
        <v>92809745</v>
      </c>
      <c r="C36">
        <v>92809898</v>
      </c>
      <c r="D36">
        <v>49510719</v>
      </c>
      <c r="E36">
        <v>70</v>
      </c>
      <c r="F36">
        <v>1</v>
      </c>
      <c r="G36">
        <v>1</v>
      </c>
      <c r="H36">
        <v>1</v>
      </c>
      <c r="I36" t="s">
        <v>245</v>
      </c>
      <c r="J36" t="s">
        <v>6</v>
      </c>
      <c r="K36" t="s">
        <v>246</v>
      </c>
      <c r="L36">
        <v>1191</v>
      </c>
      <c r="N36">
        <v>1013</v>
      </c>
      <c r="O36" t="s">
        <v>208</v>
      </c>
      <c r="P36" t="s">
        <v>208</v>
      </c>
      <c r="Q36">
        <v>1</v>
      </c>
      <c r="W36">
        <v>0</v>
      </c>
      <c r="X36">
        <v>784619160</v>
      </c>
      <c r="Y36">
        <f t="shared" si="19"/>
        <v>122.57</v>
      </c>
      <c r="AA36">
        <v>0</v>
      </c>
      <c r="AB36">
        <v>0</v>
      </c>
      <c r="AC36">
        <v>0</v>
      </c>
      <c r="AD36">
        <v>391.99</v>
      </c>
      <c r="AE36">
        <v>0</v>
      </c>
      <c r="AF36">
        <v>0</v>
      </c>
      <c r="AG36">
        <v>0</v>
      </c>
      <c r="AH36">
        <v>8.74</v>
      </c>
      <c r="AI36">
        <v>1</v>
      </c>
      <c r="AJ36">
        <v>1</v>
      </c>
      <c r="AK36">
        <v>1</v>
      </c>
      <c r="AL36">
        <v>44.85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122.57</v>
      </c>
      <c r="AU36" t="s">
        <v>6</v>
      </c>
      <c r="AV36">
        <v>1</v>
      </c>
      <c r="AW36">
        <v>2</v>
      </c>
      <c r="AX36">
        <v>92809910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ROUND(AT36*Source!I39*AH36*AL36,0)</f>
        <v>30903</v>
      </c>
      <c r="CV36">
        <f>ROUND(Y36*Source!I39,7)</f>
        <v>78.837024</v>
      </c>
      <c r="CW36">
        <v>0</v>
      </c>
      <c r="CX36">
        <f>ROUND(Y36*Source!I39,7)</f>
        <v>78.837024</v>
      </c>
      <c r="CY36">
        <f>AD36</f>
        <v>391.99</v>
      </c>
      <c r="CZ36">
        <f>AH36</f>
        <v>8.74</v>
      </c>
      <c r="DA36">
        <f>AL36</f>
        <v>44.85</v>
      </c>
      <c r="DB36">
        <f t="shared" si="20"/>
        <v>1071.26</v>
      </c>
      <c r="DC36">
        <f t="shared" si="21"/>
        <v>0</v>
      </c>
      <c r="DD36" t="s">
        <v>6</v>
      </c>
      <c r="DE36" t="s">
        <v>6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ROUND(ROUND(AH36*AL36,0)*CX36,0)</f>
        <v>30904</v>
      </c>
      <c r="DJ36">
        <f>DI36</f>
        <v>30904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ROW(Source!A39)</f>
        <v>39</v>
      </c>
      <c r="B37">
        <v>92809745</v>
      </c>
      <c r="C37">
        <v>92809898</v>
      </c>
      <c r="D37">
        <v>49510905</v>
      </c>
      <c r="E37">
        <v>70</v>
      </c>
      <c r="F37">
        <v>1</v>
      </c>
      <c r="G37">
        <v>1</v>
      </c>
      <c r="H37">
        <v>1</v>
      </c>
      <c r="I37" t="s">
        <v>209</v>
      </c>
      <c r="J37" t="s">
        <v>6</v>
      </c>
      <c r="K37" t="s">
        <v>210</v>
      </c>
      <c r="L37">
        <v>1191</v>
      </c>
      <c r="N37">
        <v>1013</v>
      </c>
      <c r="O37" t="s">
        <v>208</v>
      </c>
      <c r="P37" t="s">
        <v>208</v>
      </c>
      <c r="Q37">
        <v>1</v>
      </c>
      <c r="W37">
        <v>0</v>
      </c>
      <c r="X37">
        <v>-1417349443</v>
      </c>
      <c r="Y37">
        <f t="shared" si="19"/>
        <v>3.8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3.8</v>
      </c>
      <c r="AU37" t="s">
        <v>6</v>
      </c>
      <c r="AV37">
        <v>2</v>
      </c>
      <c r="AW37">
        <v>2</v>
      </c>
      <c r="AX37">
        <v>92809911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2.4441600000000001</v>
      </c>
      <c r="CY37">
        <f>AD37</f>
        <v>0</v>
      </c>
      <c r="CZ37">
        <f>AH37</f>
        <v>0</v>
      </c>
      <c r="DA37">
        <f>AL37</f>
        <v>1</v>
      </c>
      <c r="DB37">
        <f t="shared" si="20"/>
        <v>0</v>
      </c>
      <c r="DC37">
        <f t="shared" si="21"/>
        <v>0</v>
      </c>
      <c r="DD37" t="s">
        <v>6</v>
      </c>
      <c r="DE37" t="s">
        <v>6</v>
      </c>
      <c r="DF37">
        <f>ROUND(ROUND(AE37,0)*CX37,0)</f>
        <v>0</v>
      </c>
      <c r="DG37">
        <f>ROUND(ROUND(AF37,0)*CX37,0)</f>
        <v>0</v>
      </c>
      <c r="DH37">
        <f>ROUND(ROUND(AG37*AK37,0)*CX37,0)</f>
        <v>0</v>
      </c>
      <c r="DI37">
        <f t="shared" ref="DI37:DI46" si="22">ROUND(ROUND(AH37,0)*CX37,0)</f>
        <v>0</v>
      </c>
      <c r="DJ37">
        <f>DI37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ROW(Source!A39)</f>
        <v>39</v>
      </c>
      <c r="B38">
        <v>92809745</v>
      </c>
      <c r="C38">
        <v>92809898</v>
      </c>
      <c r="D38">
        <v>49672767</v>
      </c>
      <c r="E38">
        <v>1</v>
      </c>
      <c r="F38">
        <v>1</v>
      </c>
      <c r="G38">
        <v>1</v>
      </c>
      <c r="H38">
        <v>2</v>
      </c>
      <c r="I38" t="s">
        <v>247</v>
      </c>
      <c r="J38" t="s">
        <v>248</v>
      </c>
      <c r="K38" t="s">
        <v>249</v>
      </c>
      <c r="L38">
        <v>1367</v>
      </c>
      <c r="N38">
        <v>1011</v>
      </c>
      <c r="O38" t="s">
        <v>214</v>
      </c>
      <c r="P38" t="s">
        <v>214</v>
      </c>
      <c r="Q38">
        <v>1</v>
      </c>
      <c r="W38">
        <v>0</v>
      </c>
      <c r="X38">
        <v>1232162608</v>
      </c>
      <c r="Y38">
        <f t="shared" si="19"/>
        <v>0.52</v>
      </c>
      <c r="AA38">
        <v>0</v>
      </c>
      <c r="AB38">
        <v>491.41</v>
      </c>
      <c r="AC38">
        <v>605.48</v>
      </c>
      <c r="AD38">
        <v>0</v>
      </c>
      <c r="AE38">
        <v>0</v>
      </c>
      <c r="AF38">
        <v>31.26</v>
      </c>
      <c r="AG38">
        <v>13.5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0.52</v>
      </c>
      <c r="AU38" t="s">
        <v>6</v>
      </c>
      <c r="AV38">
        <v>0</v>
      </c>
      <c r="AW38">
        <v>2</v>
      </c>
      <c r="AX38">
        <v>92809912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ROUND(Y38*Source!I39*DO38,7)</f>
        <v>0</v>
      </c>
      <c r="CX38">
        <f>ROUND(Y38*Source!I39,7)</f>
        <v>0.33446399999999998</v>
      </c>
      <c r="CY38">
        <f>AB38</f>
        <v>491.41</v>
      </c>
      <c r="CZ38">
        <f>AF38</f>
        <v>31.26</v>
      </c>
      <c r="DA38">
        <f>AJ38</f>
        <v>15.72</v>
      </c>
      <c r="DB38">
        <f t="shared" si="20"/>
        <v>16.260000000000002</v>
      </c>
      <c r="DC38">
        <f t="shared" si="21"/>
        <v>7.02</v>
      </c>
      <c r="DD38" t="s">
        <v>6</v>
      </c>
      <c r="DE38" t="s">
        <v>6</v>
      </c>
      <c r="DF38">
        <f>ROUND(ROUND(AE38,0)*CX38,0)</f>
        <v>0</v>
      </c>
      <c r="DG38">
        <f>ROUND(ROUND(AF38*AJ38,0)*CX38,0)</f>
        <v>164</v>
      </c>
      <c r="DH38">
        <f>ROUND(ROUND(AG38*AK38,0)*CX38,0)</f>
        <v>202</v>
      </c>
      <c r="DI38">
        <f t="shared" si="22"/>
        <v>0</v>
      </c>
      <c r="DJ38">
        <f>DG38</f>
        <v>164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ROW(Source!A39)</f>
        <v>39</v>
      </c>
      <c r="B39">
        <v>92809745</v>
      </c>
      <c r="C39">
        <v>92809898</v>
      </c>
      <c r="D39">
        <v>49673503</v>
      </c>
      <c r="E39">
        <v>1</v>
      </c>
      <c r="F39">
        <v>1</v>
      </c>
      <c r="G39">
        <v>1</v>
      </c>
      <c r="H39">
        <v>2</v>
      </c>
      <c r="I39" t="s">
        <v>218</v>
      </c>
      <c r="J39" t="s">
        <v>219</v>
      </c>
      <c r="K39" t="s">
        <v>220</v>
      </c>
      <c r="L39">
        <v>1367</v>
      </c>
      <c r="N39">
        <v>1011</v>
      </c>
      <c r="O39" t="s">
        <v>214</v>
      </c>
      <c r="P39" t="s">
        <v>214</v>
      </c>
      <c r="Q39">
        <v>1</v>
      </c>
      <c r="W39">
        <v>0</v>
      </c>
      <c r="X39">
        <v>509054691</v>
      </c>
      <c r="Y39">
        <f t="shared" si="19"/>
        <v>3.28</v>
      </c>
      <c r="AA39">
        <v>0</v>
      </c>
      <c r="AB39">
        <v>1032.96</v>
      </c>
      <c r="AC39">
        <v>520.26</v>
      </c>
      <c r="AD39">
        <v>0</v>
      </c>
      <c r="AE39">
        <v>0</v>
      </c>
      <c r="AF39">
        <v>65.709999999999994</v>
      </c>
      <c r="AG39">
        <v>11.6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3.28</v>
      </c>
      <c r="AU39" t="s">
        <v>6</v>
      </c>
      <c r="AV39">
        <v>0</v>
      </c>
      <c r="AW39">
        <v>2</v>
      </c>
      <c r="AX39">
        <v>92809913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ROUND(Y39*Source!I39*DO39,7)</f>
        <v>0</v>
      </c>
      <c r="CX39">
        <f>ROUND(Y39*Source!I39,7)</f>
        <v>2.109696</v>
      </c>
      <c r="CY39">
        <f>AB39</f>
        <v>1032.96</v>
      </c>
      <c r="CZ39">
        <f>AF39</f>
        <v>65.709999999999994</v>
      </c>
      <c r="DA39">
        <f>AJ39</f>
        <v>15.72</v>
      </c>
      <c r="DB39">
        <f t="shared" si="20"/>
        <v>215.53</v>
      </c>
      <c r="DC39">
        <f t="shared" si="21"/>
        <v>38.049999999999997</v>
      </c>
      <c r="DD39" t="s">
        <v>6</v>
      </c>
      <c r="DE39" t="s">
        <v>6</v>
      </c>
      <c r="DF39">
        <f>ROUND(ROUND(AE39,0)*CX39,0)</f>
        <v>0</v>
      </c>
      <c r="DG39">
        <f>ROUND(ROUND(AF39*AJ39,0)*CX39,0)</f>
        <v>2179</v>
      </c>
      <c r="DH39">
        <f>ROUND(ROUND(AG39*AK39,0)*CX39,0)</f>
        <v>1097</v>
      </c>
      <c r="DI39">
        <f t="shared" si="22"/>
        <v>0</v>
      </c>
      <c r="DJ39">
        <f>DG39</f>
        <v>2179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ROW(Source!A39)</f>
        <v>39</v>
      </c>
      <c r="B40">
        <v>92809745</v>
      </c>
      <c r="C40">
        <v>92809898</v>
      </c>
      <c r="D40">
        <v>49523448</v>
      </c>
      <c r="E40">
        <v>1</v>
      </c>
      <c r="F40">
        <v>1</v>
      </c>
      <c r="G40">
        <v>1</v>
      </c>
      <c r="H40">
        <v>3</v>
      </c>
      <c r="I40" t="s">
        <v>250</v>
      </c>
      <c r="J40" t="s">
        <v>251</v>
      </c>
      <c r="K40" t="s">
        <v>252</v>
      </c>
      <c r="L40">
        <v>1301</v>
      </c>
      <c r="N40">
        <v>1003</v>
      </c>
      <c r="O40" t="s">
        <v>253</v>
      </c>
      <c r="P40" t="s">
        <v>253</v>
      </c>
      <c r="Q40">
        <v>1</v>
      </c>
      <c r="W40">
        <v>0</v>
      </c>
      <c r="X40">
        <v>1264737560</v>
      </c>
      <c r="Y40">
        <f t="shared" si="19"/>
        <v>218</v>
      </c>
      <c r="AA40">
        <v>63.29</v>
      </c>
      <c r="AB40">
        <v>0</v>
      </c>
      <c r="AC40">
        <v>0</v>
      </c>
      <c r="AD40">
        <v>0</v>
      </c>
      <c r="AE40">
        <v>6.38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218</v>
      </c>
      <c r="AU40" t="s">
        <v>6</v>
      </c>
      <c r="AV40">
        <v>0</v>
      </c>
      <c r="AW40">
        <v>2</v>
      </c>
      <c r="AX40">
        <v>92809914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140.2176</v>
      </c>
      <c r="CY40">
        <f t="shared" ref="CY40:CY46" si="23">AA40</f>
        <v>63.29</v>
      </c>
      <c r="CZ40">
        <f t="shared" ref="CZ40:CZ46" si="24">AE40</f>
        <v>6.38</v>
      </c>
      <c r="DA40">
        <f t="shared" ref="DA40:DA46" si="25">AI40</f>
        <v>9.92</v>
      </c>
      <c r="DB40">
        <f t="shared" si="20"/>
        <v>1390.84</v>
      </c>
      <c r="DC40">
        <f t="shared" si="21"/>
        <v>0</v>
      </c>
      <c r="DD40" t="s">
        <v>6</v>
      </c>
      <c r="DE40" t="s">
        <v>6</v>
      </c>
      <c r="DF40">
        <f t="shared" ref="DF40:DF46" si="26">ROUND(ROUND(AE40*AI40,0)*CX40,0)</f>
        <v>8834</v>
      </c>
      <c r="DG40">
        <f t="shared" ref="DG40:DG47" si="27">ROUND(ROUND(AF40,0)*CX40,0)</f>
        <v>0</v>
      </c>
      <c r="DH40">
        <f t="shared" ref="DH40:DH47" si="28">ROUND(ROUND(AG40,0)*CX40,0)</f>
        <v>0</v>
      </c>
      <c r="DI40">
        <f t="shared" si="22"/>
        <v>0</v>
      </c>
      <c r="DJ40">
        <f t="shared" ref="DJ40:DJ46" si="29">DF40</f>
        <v>8834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ROW(Source!A39)</f>
        <v>39</v>
      </c>
      <c r="B41">
        <v>92809745</v>
      </c>
      <c r="C41">
        <v>92809898</v>
      </c>
      <c r="D41">
        <v>49523449</v>
      </c>
      <c r="E41">
        <v>1</v>
      </c>
      <c r="F41">
        <v>1</v>
      </c>
      <c r="G41">
        <v>1</v>
      </c>
      <c r="H41">
        <v>3</v>
      </c>
      <c r="I41" t="s">
        <v>254</v>
      </c>
      <c r="J41" t="s">
        <v>255</v>
      </c>
      <c r="K41" t="s">
        <v>256</v>
      </c>
      <c r="L41">
        <v>1301</v>
      </c>
      <c r="N41">
        <v>1003</v>
      </c>
      <c r="O41" t="s">
        <v>253</v>
      </c>
      <c r="P41" t="s">
        <v>253</v>
      </c>
      <c r="Q41">
        <v>1</v>
      </c>
      <c r="W41">
        <v>0</v>
      </c>
      <c r="X41">
        <v>2137999826</v>
      </c>
      <c r="Y41">
        <f t="shared" si="19"/>
        <v>40</v>
      </c>
      <c r="AA41">
        <v>78.86</v>
      </c>
      <c r="AB41">
        <v>0</v>
      </c>
      <c r="AC41">
        <v>0</v>
      </c>
      <c r="AD41">
        <v>0</v>
      </c>
      <c r="AE41">
        <v>7.95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40</v>
      </c>
      <c r="AU41" t="s">
        <v>6</v>
      </c>
      <c r="AV41">
        <v>0</v>
      </c>
      <c r="AW41">
        <v>2</v>
      </c>
      <c r="AX41">
        <v>92809915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25.728000000000002</v>
      </c>
      <c r="CY41">
        <f t="shared" si="23"/>
        <v>78.86</v>
      </c>
      <c r="CZ41">
        <f t="shared" si="24"/>
        <v>7.95</v>
      </c>
      <c r="DA41">
        <f t="shared" si="25"/>
        <v>9.92</v>
      </c>
      <c r="DB41">
        <f t="shared" si="20"/>
        <v>318</v>
      </c>
      <c r="DC41">
        <f t="shared" si="21"/>
        <v>0</v>
      </c>
      <c r="DD41" t="s">
        <v>6</v>
      </c>
      <c r="DE41" t="s">
        <v>6</v>
      </c>
      <c r="DF41">
        <f t="shared" si="26"/>
        <v>2033</v>
      </c>
      <c r="DG41">
        <f t="shared" si="27"/>
        <v>0</v>
      </c>
      <c r="DH41">
        <f t="shared" si="28"/>
        <v>0</v>
      </c>
      <c r="DI41">
        <f t="shared" si="22"/>
        <v>0</v>
      </c>
      <c r="DJ41">
        <f t="shared" si="29"/>
        <v>2033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ROW(Source!A39)</f>
        <v>39</v>
      </c>
      <c r="B42">
        <v>92809745</v>
      </c>
      <c r="C42">
        <v>92809898</v>
      </c>
      <c r="D42">
        <v>49523534</v>
      </c>
      <c r="E42">
        <v>1</v>
      </c>
      <c r="F42">
        <v>1</v>
      </c>
      <c r="G42">
        <v>1</v>
      </c>
      <c r="H42">
        <v>3</v>
      </c>
      <c r="I42" t="s">
        <v>257</v>
      </c>
      <c r="J42" t="s">
        <v>258</v>
      </c>
      <c r="K42" t="s">
        <v>259</v>
      </c>
      <c r="L42">
        <v>1302</v>
      </c>
      <c r="N42">
        <v>1003</v>
      </c>
      <c r="O42" t="s">
        <v>260</v>
      </c>
      <c r="P42" t="s">
        <v>260</v>
      </c>
      <c r="Q42">
        <v>10</v>
      </c>
      <c r="W42">
        <v>0</v>
      </c>
      <c r="X42">
        <v>1385349247</v>
      </c>
      <c r="Y42">
        <f t="shared" si="19"/>
        <v>15.1</v>
      </c>
      <c r="AA42">
        <v>635.87</v>
      </c>
      <c r="AB42">
        <v>0</v>
      </c>
      <c r="AC42">
        <v>0</v>
      </c>
      <c r="AD42">
        <v>0</v>
      </c>
      <c r="AE42">
        <v>64.099999999999994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15.1</v>
      </c>
      <c r="AU42" t="s">
        <v>6</v>
      </c>
      <c r="AV42">
        <v>0</v>
      </c>
      <c r="AW42">
        <v>2</v>
      </c>
      <c r="AX42">
        <v>92809916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9.7123200000000001</v>
      </c>
      <c r="CY42">
        <f t="shared" si="23"/>
        <v>635.87</v>
      </c>
      <c r="CZ42">
        <f t="shared" si="24"/>
        <v>64.099999999999994</v>
      </c>
      <c r="DA42">
        <f t="shared" si="25"/>
        <v>9.92</v>
      </c>
      <c r="DB42">
        <f t="shared" si="20"/>
        <v>967.91</v>
      </c>
      <c r="DC42">
        <f t="shared" si="21"/>
        <v>0</v>
      </c>
      <c r="DD42" t="s">
        <v>6</v>
      </c>
      <c r="DE42" t="s">
        <v>6</v>
      </c>
      <c r="DF42">
        <f t="shared" si="26"/>
        <v>6177</v>
      </c>
      <c r="DG42">
        <f t="shared" si="27"/>
        <v>0</v>
      </c>
      <c r="DH42">
        <f t="shared" si="28"/>
        <v>0</v>
      </c>
      <c r="DI42">
        <f t="shared" si="22"/>
        <v>0</v>
      </c>
      <c r="DJ42">
        <f t="shared" si="29"/>
        <v>6177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ROW(Source!A39)</f>
        <v>39</v>
      </c>
      <c r="B43">
        <v>92809745</v>
      </c>
      <c r="C43">
        <v>92809898</v>
      </c>
      <c r="D43">
        <v>49525611</v>
      </c>
      <c r="E43">
        <v>1</v>
      </c>
      <c r="F43">
        <v>1</v>
      </c>
      <c r="G43">
        <v>1</v>
      </c>
      <c r="H43">
        <v>3</v>
      </c>
      <c r="I43" t="s">
        <v>261</v>
      </c>
      <c r="J43" t="s">
        <v>262</v>
      </c>
      <c r="K43" t="s">
        <v>263</v>
      </c>
      <c r="L43">
        <v>1455</v>
      </c>
      <c r="N43">
        <v>1013</v>
      </c>
      <c r="O43" t="s">
        <v>75</v>
      </c>
      <c r="P43" t="s">
        <v>75</v>
      </c>
      <c r="Q43">
        <v>1</v>
      </c>
      <c r="W43">
        <v>0</v>
      </c>
      <c r="X43">
        <v>-525291310</v>
      </c>
      <c r="Y43">
        <f t="shared" si="19"/>
        <v>31.1</v>
      </c>
      <c r="AA43">
        <v>69.739999999999995</v>
      </c>
      <c r="AB43">
        <v>0</v>
      </c>
      <c r="AC43">
        <v>0</v>
      </c>
      <c r="AD43">
        <v>0</v>
      </c>
      <c r="AE43">
        <v>7.03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31.1</v>
      </c>
      <c r="AU43" t="s">
        <v>6</v>
      </c>
      <c r="AV43">
        <v>0</v>
      </c>
      <c r="AW43">
        <v>2</v>
      </c>
      <c r="AX43">
        <v>92809917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20.003520000000002</v>
      </c>
      <c r="CY43">
        <f t="shared" si="23"/>
        <v>69.739999999999995</v>
      </c>
      <c r="CZ43">
        <f t="shared" si="24"/>
        <v>7.03</v>
      </c>
      <c r="DA43">
        <f t="shared" si="25"/>
        <v>9.92</v>
      </c>
      <c r="DB43">
        <f t="shared" si="20"/>
        <v>218.63</v>
      </c>
      <c r="DC43">
        <f t="shared" si="21"/>
        <v>0</v>
      </c>
      <c r="DD43" t="s">
        <v>6</v>
      </c>
      <c r="DE43" t="s">
        <v>6</v>
      </c>
      <c r="DF43">
        <f t="shared" si="26"/>
        <v>1400</v>
      </c>
      <c r="DG43">
        <f t="shared" si="27"/>
        <v>0</v>
      </c>
      <c r="DH43">
        <f t="shared" si="28"/>
        <v>0</v>
      </c>
      <c r="DI43">
        <f t="shared" si="22"/>
        <v>0</v>
      </c>
      <c r="DJ43">
        <f t="shared" si="29"/>
        <v>1400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ROW(Source!A39)</f>
        <v>39</v>
      </c>
      <c r="B44">
        <v>92809745</v>
      </c>
      <c r="C44">
        <v>92809898</v>
      </c>
      <c r="D44">
        <v>49538778</v>
      </c>
      <c r="E44">
        <v>1</v>
      </c>
      <c r="F44">
        <v>1</v>
      </c>
      <c r="G44">
        <v>1</v>
      </c>
      <c r="H44">
        <v>3</v>
      </c>
      <c r="I44" t="s">
        <v>83</v>
      </c>
      <c r="J44" t="s">
        <v>86</v>
      </c>
      <c r="K44" t="s">
        <v>84</v>
      </c>
      <c r="L44">
        <v>1371</v>
      </c>
      <c r="N44">
        <v>1013</v>
      </c>
      <c r="O44" t="s">
        <v>85</v>
      </c>
      <c r="P44" t="s">
        <v>85</v>
      </c>
      <c r="Q44">
        <v>1</v>
      </c>
      <c r="W44">
        <v>0</v>
      </c>
      <c r="X44">
        <v>-361582961</v>
      </c>
      <c r="Y44">
        <f t="shared" si="19"/>
        <v>20.2114428</v>
      </c>
      <c r="AA44">
        <v>111109.06</v>
      </c>
      <c r="AB44">
        <v>0</v>
      </c>
      <c r="AC44">
        <v>0</v>
      </c>
      <c r="AD44">
        <v>0</v>
      </c>
      <c r="AE44">
        <v>11200.51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20.2114428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13</v>
      </c>
      <c r="CY44">
        <f t="shared" si="23"/>
        <v>111109.06</v>
      </c>
      <c r="CZ44">
        <f t="shared" si="24"/>
        <v>11200.51</v>
      </c>
      <c r="DA44">
        <f t="shared" si="25"/>
        <v>9.92</v>
      </c>
      <c r="DB44">
        <f t="shared" si="20"/>
        <v>226378.47</v>
      </c>
      <c r="DC44">
        <f t="shared" si="21"/>
        <v>0</v>
      </c>
      <c r="DD44" t="s">
        <v>6</v>
      </c>
      <c r="DE44" t="s">
        <v>6</v>
      </c>
      <c r="DF44">
        <f t="shared" si="26"/>
        <v>1444417</v>
      </c>
      <c r="DG44">
        <f t="shared" si="27"/>
        <v>0</v>
      </c>
      <c r="DH44">
        <f t="shared" si="28"/>
        <v>0</v>
      </c>
      <c r="DI44">
        <f t="shared" si="22"/>
        <v>0</v>
      </c>
      <c r="DJ44">
        <f t="shared" si="29"/>
        <v>1444417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ROW(Source!A39)</f>
        <v>39</v>
      </c>
      <c r="B45">
        <v>92809745</v>
      </c>
      <c r="C45">
        <v>92809898</v>
      </c>
      <c r="D45">
        <v>49548580</v>
      </c>
      <c r="E45">
        <v>1</v>
      </c>
      <c r="F45">
        <v>1</v>
      </c>
      <c r="G45">
        <v>1</v>
      </c>
      <c r="H45">
        <v>3</v>
      </c>
      <c r="I45" t="s">
        <v>264</v>
      </c>
      <c r="J45" t="s">
        <v>265</v>
      </c>
      <c r="K45" t="s">
        <v>266</v>
      </c>
      <c r="L45">
        <v>1425</v>
      </c>
      <c r="N45">
        <v>1013</v>
      </c>
      <c r="O45" t="s">
        <v>65</v>
      </c>
      <c r="P45" t="s">
        <v>65</v>
      </c>
      <c r="Q45">
        <v>1</v>
      </c>
      <c r="W45">
        <v>0</v>
      </c>
      <c r="X45">
        <v>-1857225731</v>
      </c>
      <c r="Y45">
        <f t="shared" si="19"/>
        <v>8</v>
      </c>
      <c r="AA45">
        <v>496</v>
      </c>
      <c r="AB45">
        <v>0</v>
      </c>
      <c r="AC45">
        <v>0</v>
      </c>
      <c r="AD45">
        <v>0</v>
      </c>
      <c r="AE45">
        <v>50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8</v>
      </c>
      <c r="AU45" t="s">
        <v>6</v>
      </c>
      <c r="AV45">
        <v>0</v>
      </c>
      <c r="AW45">
        <v>2</v>
      </c>
      <c r="AX45">
        <v>92809919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ROUND(Y45*Source!I39,7)</f>
        <v>5.1456</v>
      </c>
      <c r="CY45">
        <f t="shared" si="23"/>
        <v>496</v>
      </c>
      <c r="CZ45">
        <f t="shared" si="24"/>
        <v>50</v>
      </c>
      <c r="DA45">
        <f t="shared" si="25"/>
        <v>9.92</v>
      </c>
      <c r="DB45">
        <f t="shared" si="20"/>
        <v>400</v>
      </c>
      <c r="DC45">
        <f t="shared" si="21"/>
        <v>0</v>
      </c>
      <c r="DD45" t="s">
        <v>6</v>
      </c>
      <c r="DE45" t="s">
        <v>6</v>
      </c>
      <c r="DF45">
        <f t="shared" si="26"/>
        <v>2552</v>
      </c>
      <c r="DG45">
        <f t="shared" si="27"/>
        <v>0</v>
      </c>
      <c r="DH45">
        <f t="shared" si="28"/>
        <v>0</v>
      </c>
      <c r="DI45">
        <f t="shared" si="22"/>
        <v>0</v>
      </c>
      <c r="DJ45">
        <f t="shared" si="29"/>
        <v>2552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ROW(Source!A39)</f>
        <v>39</v>
      </c>
      <c r="B46">
        <v>92809745</v>
      </c>
      <c r="C46">
        <v>92809898</v>
      </c>
      <c r="D46">
        <v>49555041</v>
      </c>
      <c r="E46">
        <v>1</v>
      </c>
      <c r="F46">
        <v>1</v>
      </c>
      <c r="G46">
        <v>1</v>
      </c>
      <c r="H46">
        <v>3</v>
      </c>
      <c r="I46" t="s">
        <v>228</v>
      </c>
      <c r="J46" t="s">
        <v>229</v>
      </c>
      <c r="K46" t="s">
        <v>230</v>
      </c>
      <c r="L46">
        <v>1296</v>
      </c>
      <c r="N46">
        <v>1002</v>
      </c>
      <c r="O46" t="s">
        <v>231</v>
      </c>
      <c r="P46" t="s">
        <v>231</v>
      </c>
      <c r="Q46">
        <v>1</v>
      </c>
      <c r="W46">
        <v>0</v>
      </c>
      <c r="X46">
        <v>-310994662</v>
      </c>
      <c r="Y46">
        <f t="shared" si="19"/>
        <v>52.73</v>
      </c>
      <c r="AA46">
        <v>464.85</v>
      </c>
      <c r="AB46">
        <v>0</v>
      </c>
      <c r="AC46">
        <v>0</v>
      </c>
      <c r="AD46">
        <v>0</v>
      </c>
      <c r="AE46">
        <v>46.86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52.73</v>
      </c>
      <c r="AU46" t="s">
        <v>6</v>
      </c>
      <c r="AV46">
        <v>0</v>
      </c>
      <c r="AW46">
        <v>2</v>
      </c>
      <c r="AX46">
        <v>92809920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33.915936000000002</v>
      </c>
      <c r="CY46">
        <f t="shared" si="23"/>
        <v>464.85</v>
      </c>
      <c r="CZ46">
        <f t="shared" si="24"/>
        <v>46.86</v>
      </c>
      <c r="DA46">
        <f t="shared" si="25"/>
        <v>9.92</v>
      </c>
      <c r="DB46">
        <f t="shared" si="20"/>
        <v>2470.9299999999998</v>
      </c>
      <c r="DC46">
        <f t="shared" si="21"/>
        <v>0</v>
      </c>
      <c r="DD46" t="s">
        <v>6</v>
      </c>
      <c r="DE46" t="s">
        <v>6</v>
      </c>
      <c r="DF46">
        <f t="shared" si="26"/>
        <v>15771</v>
      </c>
      <c r="DG46">
        <f t="shared" si="27"/>
        <v>0</v>
      </c>
      <c r="DH46">
        <f t="shared" si="28"/>
        <v>0</v>
      </c>
      <c r="DI46">
        <f t="shared" si="22"/>
        <v>0</v>
      </c>
      <c r="DJ46">
        <f t="shared" si="29"/>
        <v>15771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92809745</v>
      </c>
      <c r="C47">
        <v>92809922</v>
      </c>
      <c r="D47">
        <v>49510767</v>
      </c>
      <c r="E47">
        <v>70</v>
      </c>
      <c r="F47">
        <v>1</v>
      </c>
      <c r="G47">
        <v>1</v>
      </c>
      <c r="H47">
        <v>1</v>
      </c>
      <c r="I47" t="s">
        <v>267</v>
      </c>
      <c r="J47" t="s">
        <v>6</v>
      </c>
      <c r="K47" t="s">
        <v>268</v>
      </c>
      <c r="L47">
        <v>1191</v>
      </c>
      <c r="N47">
        <v>1013</v>
      </c>
      <c r="O47" t="s">
        <v>208</v>
      </c>
      <c r="P47" t="s">
        <v>208</v>
      </c>
      <c r="Q47">
        <v>1</v>
      </c>
      <c r="W47">
        <v>0</v>
      </c>
      <c r="X47">
        <v>-1936699058</v>
      </c>
      <c r="Y47">
        <f t="shared" si="19"/>
        <v>1.1100000000000001</v>
      </c>
      <c r="AA47">
        <v>0</v>
      </c>
      <c r="AB47">
        <v>0</v>
      </c>
      <c r="AC47">
        <v>0</v>
      </c>
      <c r="AD47">
        <v>444.91</v>
      </c>
      <c r="AE47">
        <v>0</v>
      </c>
      <c r="AF47">
        <v>0</v>
      </c>
      <c r="AG47">
        <v>0</v>
      </c>
      <c r="AH47">
        <v>9.92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1.1100000000000001</v>
      </c>
      <c r="AU47" t="s">
        <v>6</v>
      </c>
      <c r="AV47">
        <v>1</v>
      </c>
      <c r="AW47">
        <v>2</v>
      </c>
      <c r="AX47">
        <v>92809927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ROUND(AT47*Source!I41*AH47*AL47,0)</f>
        <v>1482</v>
      </c>
      <c r="CV47">
        <f>ROUND(Y47*Source!I41,7)</f>
        <v>3.33</v>
      </c>
      <c r="CW47">
        <v>0</v>
      </c>
      <c r="CX47">
        <f>ROUND(Y47*Source!I41,7)</f>
        <v>3.33</v>
      </c>
      <c r="CY47">
        <f>AD47</f>
        <v>444.91</v>
      </c>
      <c r="CZ47">
        <f>AH47</f>
        <v>9.92</v>
      </c>
      <c r="DA47">
        <f>AL47</f>
        <v>44.85</v>
      </c>
      <c r="DB47">
        <f t="shared" si="20"/>
        <v>11.01</v>
      </c>
      <c r="DC47">
        <f t="shared" si="21"/>
        <v>0</v>
      </c>
      <c r="DD47" t="s">
        <v>6</v>
      </c>
      <c r="DE47" t="s">
        <v>6</v>
      </c>
      <c r="DF47">
        <f>ROUND(ROUND(AE47,0)*CX47,0)</f>
        <v>0</v>
      </c>
      <c r="DG47">
        <f t="shared" si="27"/>
        <v>0</v>
      </c>
      <c r="DH47">
        <f t="shared" si="28"/>
        <v>0</v>
      </c>
      <c r="DI47">
        <f>ROUND(ROUND(AH47*AL47,0)*CX47,0)</f>
        <v>1482</v>
      </c>
      <c r="DJ47">
        <f>DI47</f>
        <v>1482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92809745</v>
      </c>
      <c r="C48">
        <v>92809922</v>
      </c>
      <c r="D48">
        <v>49673715</v>
      </c>
      <c r="E48">
        <v>1</v>
      </c>
      <c r="F48">
        <v>1</v>
      </c>
      <c r="G48">
        <v>1</v>
      </c>
      <c r="H48">
        <v>2</v>
      </c>
      <c r="I48" t="s">
        <v>269</v>
      </c>
      <c r="J48" t="s">
        <v>270</v>
      </c>
      <c r="K48" t="s">
        <v>271</v>
      </c>
      <c r="L48">
        <v>1367</v>
      </c>
      <c r="N48">
        <v>1011</v>
      </c>
      <c r="O48" t="s">
        <v>214</v>
      </c>
      <c r="P48" t="s">
        <v>214</v>
      </c>
      <c r="Q48">
        <v>1</v>
      </c>
      <c r="W48">
        <v>0</v>
      </c>
      <c r="X48">
        <v>829370094</v>
      </c>
      <c r="Y48">
        <f t="shared" si="19"/>
        <v>0.26</v>
      </c>
      <c r="AA48">
        <v>0</v>
      </c>
      <c r="AB48">
        <v>127.33</v>
      </c>
      <c r="AC48">
        <v>0</v>
      </c>
      <c r="AD48">
        <v>0</v>
      </c>
      <c r="AE48">
        <v>0</v>
      </c>
      <c r="AF48">
        <v>8.1</v>
      </c>
      <c r="AG48">
        <v>0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0.26</v>
      </c>
      <c r="AU48" t="s">
        <v>6</v>
      </c>
      <c r="AV48">
        <v>0</v>
      </c>
      <c r="AW48">
        <v>2</v>
      </c>
      <c r="AX48">
        <v>92809928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ROUND(Y48*Source!I41*DO48,7)</f>
        <v>0</v>
      </c>
      <c r="CX48">
        <f>ROUND(Y48*Source!I41,7)</f>
        <v>0.78</v>
      </c>
      <c r="CY48">
        <f>AB48</f>
        <v>127.33</v>
      </c>
      <c r="CZ48">
        <f>AF48</f>
        <v>8.1</v>
      </c>
      <c r="DA48">
        <f>AJ48</f>
        <v>15.72</v>
      </c>
      <c r="DB48">
        <f t="shared" si="20"/>
        <v>2.11</v>
      </c>
      <c r="DC48">
        <f t="shared" si="21"/>
        <v>0</v>
      </c>
      <c r="DD48" t="s">
        <v>6</v>
      </c>
      <c r="DE48" t="s">
        <v>6</v>
      </c>
      <c r="DF48">
        <f>ROUND(ROUND(AE48,0)*CX48,0)</f>
        <v>0</v>
      </c>
      <c r="DG48">
        <f>ROUND(ROUND(AF48*AJ48,0)*CX48,0)</f>
        <v>99</v>
      </c>
      <c r="DH48">
        <f>ROUND(ROUND(AG48*AK48,0)*CX48,0)</f>
        <v>0</v>
      </c>
      <c r="DI48">
        <f>ROUND(ROUND(AH48,0)*CX48,0)</f>
        <v>0</v>
      </c>
      <c r="DJ48">
        <f>DG48</f>
        <v>99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92809745</v>
      </c>
      <c r="C49">
        <v>92809922</v>
      </c>
      <c r="D49">
        <v>49524288</v>
      </c>
      <c r="E49">
        <v>1</v>
      </c>
      <c r="F49">
        <v>1</v>
      </c>
      <c r="G49">
        <v>1</v>
      </c>
      <c r="H49">
        <v>3</v>
      </c>
      <c r="I49" t="s">
        <v>272</v>
      </c>
      <c r="J49" t="s">
        <v>273</v>
      </c>
      <c r="K49" t="s">
        <v>274</v>
      </c>
      <c r="L49">
        <v>1348</v>
      </c>
      <c r="N49">
        <v>1009</v>
      </c>
      <c r="O49" t="s">
        <v>35</v>
      </c>
      <c r="P49" t="s">
        <v>35</v>
      </c>
      <c r="Q49">
        <v>1000</v>
      </c>
      <c r="W49">
        <v>0</v>
      </c>
      <c r="X49">
        <v>1163323608</v>
      </c>
      <c r="Y49">
        <f t="shared" si="19"/>
        <v>6.9999999999999994E-5</v>
      </c>
      <c r="AA49">
        <v>102324.9</v>
      </c>
      <c r="AB49">
        <v>0</v>
      </c>
      <c r="AC49">
        <v>0</v>
      </c>
      <c r="AD49">
        <v>0</v>
      </c>
      <c r="AE49">
        <v>10315.01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6.9999999999999994E-5</v>
      </c>
      <c r="AU49" t="s">
        <v>6</v>
      </c>
      <c r="AV49">
        <v>0</v>
      </c>
      <c r="AW49">
        <v>2</v>
      </c>
      <c r="AX49">
        <v>92809930</v>
      </c>
      <c r="AY49">
        <v>1</v>
      </c>
      <c r="AZ49">
        <v>0</v>
      </c>
      <c r="BA49">
        <v>54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ROUND(Y49*Source!I41,7)</f>
        <v>2.1000000000000001E-4</v>
      </c>
      <c r="CY49">
        <f>AA49</f>
        <v>102324.9</v>
      </c>
      <c r="CZ49">
        <f>AE49</f>
        <v>10315.01</v>
      </c>
      <c r="DA49">
        <f>AI49</f>
        <v>9.92</v>
      </c>
      <c r="DB49">
        <f t="shared" si="20"/>
        <v>0.72</v>
      </c>
      <c r="DC49">
        <f t="shared" si="21"/>
        <v>0</v>
      </c>
      <c r="DD49" t="s">
        <v>6</v>
      </c>
      <c r="DE49" t="s">
        <v>6</v>
      </c>
      <c r="DF49">
        <f>ROUND(ROUND(AE49*AI49,0)*CX49,0)</f>
        <v>21</v>
      </c>
      <c r="DG49">
        <f>ROUND(ROUND(AF49,0)*CX49,0)</f>
        <v>0</v>
      </c>
      <c r="DH49">
        <f>ROUND(ROUND(AG49,0)*CX49,0)</f>
        <v>0</v>
      </c>
      <c r="DI49">
        <f>ROUND(ROUND(AH49,0)*CX49,0)</f>
        <v>0</v>
      </c>
      <c r="DJ49">
        <f>DF49</f>
        <v>21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92809745</v>
      </c>
      <c r="C50">
        <v>92809922</v>
      </c>
      <c r="D50">
        <v>49525528</v>
      </c>
      <c r="E50">
        <v>1</v>
      </c>
      <c r="F50">
        <v>1</v>
      </c>
      <c r="G50">
        <v>1</v>
      </c>
      <c r="H50">
        <v>3</v>
      </c>
      <c r="I50" t="s">
        <v>275</v>
      </c>
      <c r="J50" t="s">
        <v>276</v>
      </c>
      <c r="K50" t="s">
        <v>277</v>
      </c>
      <c r="L50">
        <v>1425</v>
      </c>
      <c r="N50">
        <v>1013</v>
      </c>
      <c r="O50" t="s">
        <v>65</v>
      </c>
      <c r="P50" t="s">
        <v>65</v>
      </c>
      <c r="Q50">
        <v>1</v>
      </c>
      <c r="W50">
        <v>0</v>
      </c>
      <c r="X50">
        <v>-1347212636</v>
      </c>
      <c r="Y50">
        <f t="shared" si="19"/>
        <v>0.08</v>
      </c>
      <c r="AA50">
        <v>198.4</v>
      </c>
      <c r="AB50">
        <v>0</v>
      </c>
      <c r="AC50">
        <v>0</v>
      </c>
      <c r="AD50">
        <v>0</v>
      </c>
      <c r="AE50">
        <v>20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0.08</v>
      </c>
      <c r="AU50" t="s">
        <v>6</v>
      </c>
      <c r="AV50">
        <v>0</v>
      </c>
      <c r="AW50">
        <v>2</v>
      </c>
      <c r="AX50">
        <v>92809931</v>
      </c>
      <c r="AY50">
        <v>1</v>
      </c>
      <c r="AZ50">
        <v>0</v>
      </c>
      <c r="BA50">
        <v>55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0.24</v>
      </c>
      <c r="CY50">
        <f>AA50</f>
        <v>198.4</v>
      </c>
      <c r="CZ50">
        <f>AE50</f>
        <v>20</v>
      </c>
      <c r="DA50">
        <f>AI50</f>
        <v>9.92</v>
      </c>
      <c r="DB50">
        <f t="shared" si="20"/>
        <v>1.6</v>
      </c>
      <c r="DC50">
        <f t="shared" si="21"/>
        <v>0</v>
      </c>
      <c r="DD50" t="s">
        <v>6</v>
      </c>
      <c r="DE50" t="s">
        <v>6</v>
      </c>
      <c r="DF50">
        <f>ROUND(ROUND(AE50*AI50,0)*CX50,0)</f>
        <v>48</v>
      </c>
      <c r="DG50">
        <f>ROUND(ROUND(AF50,0)*CX50,0)</f>
        <v>0</v>
      </c>
      <c r="DH50">
        <f>ROUND(ROUND(AG50,0)*CX50,0)</f>
        <v>0</v>
      </c>
      <c r="DI50">
        <f>ROUND(ROUND(AH50,0)*CX50,0)</f>
        <v>0</v>
      </c>
      <c r="DJ50">
        <f>DF50</f>
        <v>48</v>
      </c>
      <c r="DK50">
        <v>0</v>
      </c>
      <c r="DL50" t="s">
        <v>6</v>
      </c>
      <c r="DM50">
        <v>0</v>
      </c>
      <c r="DN50" t="s">
        <v>6</v>
      </c>
      <c r="DO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92809822</v>
      </c>
      <c r="C1">
        <v>92809810</v>
      </c>
      <c r="D1">
        <v>48043859</v>
      </c>
      <c r="E1">
        <v>68</v>
      </c>
      <c r="F1">
        <v>1</v>
      </c>
      <c r="G1">
        <v>1</v>
      </c>
      <c r="H1">
        <v>1</v>
      </c>
      <c r="I1" t="s">
        <v>206</v>
      </c>
      <c r="J1" t="s">
        <v>6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X1">
        <v>89.53</v>
      </c>
      <c r="Y1">
        <v>0</v>
      </c>
      <c r="Z1">
        <v>0</v>
      </c>
      <c r="AA1">
        <v>0</v>
      </c>
      <c r="AB1">
        <v>9.18</v>
      </c>
      <c r="AC1">
        <v>0</v>
      </c>
      <c r="AD1">
        <v>1</v>
      </c>
      <c r="AE1">
        <v>1</v>
      </c>
      <c r="AF1" t="s">
        <v>6</v>
      </c>
      <c r="AG1">
        <v>89.53</v>
      </c>
      <c r="AH1">
        <v>2</v>
      </c>
      <c r="AI1">
        <v>92809811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92809823</v>
      </c>
      <c r="C2">
        <v>92809810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209</v>
      </c>
      <c r="J2" t="s">
        <v>6</v>
      </c>
      <c r="K2" t="s">
        <v>210</v>
      </c>
      <c r="L2">
        <v>1191</v>
      </c>
      <c r="N2">
        <v>1013</v>
      </c>
      <c r="O2" t="s">
        <v>208</v>
      </c>
      <c r="P2" t="s">
        <v>208</v>
      </c>
      <c r="Q2">
        <v>1</v>
      </c>
      <c r="X2">
        <v>13.04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13.04</v>
      </c>
      <c r="AH2">
        <v>2</v>
      </c>
      <c r="AI2">
        <v>92809812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92809824</v>
      </c>
      <c r="C3">
        <v>92809810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211</v>
      </c>
      <c r="J3" t="s">
        <v>212</v>
      </c>
      <c r="K3" t="s">
        <v>213</v>
      </c>
      <c r="L3">
        <v>1367</v>
      </c>
      <c r="N3">
        <v>1011</v>
      </c>
      <c r="O3" t="s">
        <v>214</v>
      </c>
      <c r="P3" t="s">
        <v>214</v>
      </c>
      <c r="Q3">
        <v>1</v>
      </c>
      <c r="X3">
        <v>9.69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9.69</v>
      </c>
      <c r="AH3">
        <v>2</v>
      </c>
      <c r="AI3">
        <v>92809813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92809825</v>
      </c>
      <c r="C4">
        <v>92809810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215</v>
      </c>
      <c r="J4" t="s">
        <v>216</v>
      </c>
      <c r="K4" t="s">
        <v>217</v>
      </c>
      <c r="L4">
        <v>1367</v>
      </c>
      <c r="N4">
        <v>1011</v>
      </c>
      <c r="O4" t="s">
        <v>214</v>
      </c>
      <c r="P4" t="s">
        <v>214</v>
      </c>
      <c r="Q4">
        <v>1</v>
      </c>
      <c r="X4">
        <v>1.52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1.52</v>
      </c>
      <c r="AH4">
        <v>2</v>
      </c>
      <c r="AI4">
        <v>92809814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92809826</v>
      </c>
      <c r="C5">
        <v>92809810</v>
      </c>
      <c r="D5">
        <v>48206504</v>
      </c>
      <c r="E5">
        <v>1</v>
      </c>
      <c r="F5">
        <v>1</v>
      </c>
      <c r="G5">
        <v>1</v>
      </c>
      <c r="H5">
        <v>2</v>
      </c>
      <c r="I5" t="s">
        <v>218</v>
      </c>
      <c r="J5" t="s">
        <v>219</v>
      </c>
      <c r="K5" t="s">
        <v>220</v>
      </c>
      <c r="L5">
        <v>1367</v>
      </c>
      <c r="N5">
        <v>1011</v>
      </c>
      <c r="O5" t="s">
        <v>214</v>
      </c>
      <c r="P5" t="s">
        <v>214</v>
      </c>
      <c r="Q5">
        <v>1</v>
      </c>
      <c r="X5">
        <v>1.83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1.83</v>
      </c>
      <c r="AH5">
        <v>2</v>
      </c>
      <c r="AI5">
        <v>92809815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92809827</v>
      </c>
      <c r="C6">
        <v>92809810</v>
      </c>
      <c r="D6">
        <v>48044199</v>
      </c>
      <c r="E6">
        <v>68</v>
      </c>
      <c r="F6">
        <v>1</v>
      </c>
      <c r="G6">
        <v>1</v>
      </c>
      <c r="H6">
        <v>3</v>
      </c>
      <c r="I6" t="s">
        <v>278</v>
      </c>
      <c r="J6" t="s">
        <v>6</v>
      </c>
      <c r="K6" t="s">
        <v>279</v>
      </c>
      <c r="L6">
        <v>1377</v>
      </c>
      <c r="N6">
        <v>1013</v>
      </c>
      <c r="O6" t="s">
        <v>280</v>
      </c>
      <c r="P6" t="s">
        <v>280</v>
      </c>
      <c r="Q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 t="s">
        <v>6</v>
      </c>
      <c r="AG6">
        <v>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92809828</v>
      </c>
      <c r="C7">
        <v>92809810</v>
      </c>
      <c r="D7">
        <v>48058795</v>
      </c>
      <c r="E7">
        <v>1</v>
      </c>
      <c r="F7">
        <v>1</v>
      </c>
      <c r="G7">
        <v>1</v>
      </c>
      <c r="H7">
        <v>3</v>
      </c>
      <c r="I7" t="s">
        <v>33</v>
      </c>
      <c r="J7" t="s">
        <v>36</v>
      </c>
      <c r="K7" t="s">
        <v>34</v>
      </c>
      <c r="L7">
        <v>1348</v>
      </c>
      <c r="N7">
        <v>1009</v>
      </c>
      <c r="O7" t="s">
        <v>35</v>
      </c>
      <c r="P7" t="s">
        <v>35</v>
      </c>
      <c r="Q7">
        <v>1000</v>
      </c>
      <c r="X7">
        <v>4.13E-3</v>
      </c>
      <c r="Y7">
        <v>11978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4.13E-3</v>
      </c>
      <c r="AH7">
        <v>2</v>
      </c>
      <c r="AI7">
        <v>92809816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92809829</v>
      </c>
      <c r="C8">
        <v>92809810</v>
      </c>
      <c r="D8">
        <v>48061634</v>
      </c>
      <c r="E8">
        <v>1</v>
      </c>
      <c r="F8">
        <v>1</v>
      </c>
      <c r="G8">
        <v>1</v>
      </c>
      <c r="H8">
        <v>3</v>
      </c>
      <c r="I8" t="s">
        <v>221</v>
      </c>
      <c r="J8" t="s">
        <v>222</v>
      </c>
      <c r="K8" t="s">
        <v>223</v>
      </c>
      <c r="L8">
        <v>1339</v>
      </c>
      <c r="N8">
        <v>1007</v>
      </c>
      <c r="O8" t="s">
        <v>224</v>
      </c>
      <c r="P8" t="s">
        <v>224</v>
      </c>
      <c r="Q8">
        <v>1</v>
      </c>
      <c r="X8">
        <v>0.105</v>
      </c>
      <c r="Y8">
        <v>458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0.105</v>
      </c>
      <c r="AH8">
        <v>2</v>
      </c>
      <c r="AI8">
        <v>92809817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92809830</v>
      </c>
      <c r="C9">
        <v>92809810</v>
      </c>
      <c r="D9">
        <v>48074654</v>
      </c>
      <c r="E9">
        <v>1</v>
      </c>
      <c r="F9">
        <v>1</v>
      </c>
      <c r="G9">
        <v>1</v>
      </c>
      <c r="H9">
        <v>3</v>
      </c>
      <c r="I9" t="s">
        <v>38</v>
      </c>
      <c r="J9" t="s">
        <v>41</v>
      </c>
      <c r="K9" t="s">
        <v>39</v>
      </c>
      <c r="L9">
        <v>1346</v>
      </c>
      <c r="N9">
        <v>1009</v>
      </c>
      <c r="O9" t="s">
        <v>40</v>
      </c>
      <c r="P9" t="s">
        <v>40</v>
      </c>
      <c r="Q9">
        <v>1</v>
      </c>
      <c r="X9">
        <v>37.5</v>
      </c>
      <c r="Y9">
        <v>10.26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37.5</v>
      </c>
      <c r="AH9">
        <v>2</v>
      </c>
      <c r="AI9">
        <v>92809818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92809831</v>
      </c>
      <c r="C10">
        <v>92809810</v>
      </c>
      <c r="D10">
        <v>48079949</v>
      </c>
      <c r="E10">
        <v>1</v>
      </c>
      <c r="F10">
        <v>1</v>
      </c>
      <c r="G10">
        <v>1</v>
      </c>
      <c r="H10">
        <v>3</v>
      </c>
      <c r="I10" t="s">
        <v>225</v>
      </c>
      <c r="J10" t="s">
        <v>226</v>
      </c>
      <c r="K10" t="s">
        <v>227</v>
      </c>
      <c r="L10">
        <v>1339</v>
      </c>
      <c r="N10">
        <v>1007</v>
      </c>
      <c r="O10" t="s">
        <v>224</v>
      </c>
      <c r="P10" t="s">
        <v>224</v>
      </c>
      <c r="Q10">
        <v>1</v>
      </c>
      <c r="X10">
        <v>0.08</v>
      </c>
      <c r="Y10">
        <v>1100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0.08</v>
      </c>
      <c r="AH10">
        <v>2</v>
      </c>
      <c r="AI10">
        <v>92809819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92809832</v>
      </c>
      <c r="C11">
        <v>92809810</v>
      </c>
      <c r="D11">
        <v>48046388</v>
      </c>
      <c r="E11">
        <v>68</v>
      </c>
      <c r="F11">
        <v>1</v>
      </c>
      <c r="G11">
        <v>1</v>
      </c>
      <c r="H11">
        <v>3</v>
      </c>
      <c r="I11" t="s">
        <v>281</v>
      </c>
      <c r="J11" t="s">
        <v>6</v>
      </c>
      <c r="K11" t="s">
        <v>282</v>
      </c>
      <c r="L11">
        <v>1327</v>
      </c>
      <c r="N11">
        <v>1005</v>
      </c>
      <c r="O11" t="s">
        <v>30</v>
      </c>
      <c r="P11" t="s">
        <v>30</v>
      </c>
      <c r="Q11">
        <v>1</v>
      </c>
      <c r="X11">
        <v>100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100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92809833</v>
      </c>
      <c r="C12">
        <v>92809810</v>
      </c>
      <c r="D12">
        <v>48088197</v>
      </c>
      <c r="E12">
        <v>1</v>
      </c>
      <c r="F12">
        <v>1</v>
      </c>
      <c r="G12">
        <v>1</v>
      </c>
      <c r="H12">
        <v>3</v>
      </c>
      <c r="I12" t="s">
        <v>228</v>
      </c>
      <c r="J12" t="s">
        <v>229</v>
      </c>
      <c r="K12" t="s">
        <v>230</v>
      </c>
      <c r="L12">
        <v>1296</v>
      </c>
      <c r="N12">
        <v>1002</v>
      </c>
      <c r="O12" t="s">
        <v>231</v>
      </c>
      <c r="P12" t="s">
        <v>231</v>
      </c>
      <c r="Q12">
        <v>1</v>
      </c>
      <c r="X12">
        <v>32.4</v>
      </c>
      <c r="Y12">
        <v>46.86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32.4</v>
      </c>
      <c r="AH12">
        <v>2</v>
      </c>
      <c r="AI12">
        <v>92809821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92809849</v>
      </c>
      <c r="C13">
        <v>92809837</v>
      </c>
      <c r="D13">
        <v>48043859</v>
      </c>
      <c r="E13">
        <v>68</v>
      </c>
      <c r="F13">
        <v>1</v>
      </c>
      <c r="G13">
        <v>1</v>
      </c>
      <c r="H13">
        <v>1</v>
      </c>
      <c r="I13" t="s">
        <v>206</v>
      </c>
      <c r="J13" t="s">
        <v>6</v>
      </c>
      <c r="K13" t="s">
        <v>207</v>
      </c>
      <c r="L13">
        <v>1191</v>
      </c>
      <c r="N13">
        <v>1013</v>
      </c>
      <c r="O13" t="s">
        <v>208</v>
      </c>
      <c r="P13" t="s">
        <v>208</v>
      </c>
      <c r="Q13">
        <v>1</v>
      </c>
      <c r="X13">
        <v>89.53</v>
      </c>
      <c r="Y13">
        <v>0</v>
      </c>
      <c r="Z13">
        <v>0</v>
      </c>
      <c r="AA13">
        <v>0</v>
      </c>
      <c r="AB13">
        <v>9.18</v>
      </c>
      <c r="AC13">
        <v>0</v>
      </c>
      <c r="AD13">
        <v>1</v>
      </c>
      <c r="AE13">
        <v>1</v>
      </c>
      <c r="AF13" t="s">
        <v>6</v>
      </c>
      <c r="AG13">
        <v>89.53</v>
      </c>
      <c r="AH13">
        <v>2</v>
      </c>
      <c r="AI13">
        <v>92809838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92809850</v>
      </c>
      <c r="C14">
        <v>92809837</v>
      </c>
      <c r="D14">
        <v>48044033</v>
      </c>
      <c r="E14">
        <v>68</v>
      </c>
      <c r="F14">
        <v>1</v>
      </c>
      <c r="G14">
        <v>1</v>
      </c>
      <c r="H14">
        <v>1</v>
      </c>
      <c r="I14" t="s">
        <v>209</v>
      </c>
      <c r="J14" t="s">
        <v>6</v>
      </c>
      <c r="K14" t="s">
        <v>210</v>
      </c>
      <c r="L14">
        <v>1191</v>
      </c>
      <c r="N14">
        <v>1013</v>
      </c>
      <c r="O14" t="s">
        <v>208</v>
      </c>
      <c r="P14" t="s">
        <v>208</v>
      </c>
      <c r="Q14">
        <v>1</v>
      </c>
      <c r="X14">
        <v>13.04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6</v>
      </c>
      <c r="AG14">
        <v>13.04</v>
      </c>
      <c r="AH14">
        <v>2</v>
      </c>
      <c r="AI14">
        <v>92809839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92809851</v>
      </c>
      <c r="C15">
        <v>92809837</v>
      </c>
      <c r="D15">
        <v>48205516</v>
      </c>
      <c r="E15">
        <v>1</v>
      </c>
      <c r="F15">
        <v>1</v>
      </c>
      <c r="G15">
        <v>1</v>
      </c>
      <c r="H15">
        <v>2</v>
      </c>
      <c r="I15" t="s">
        <v>211</v>
      </c>
      <c r="J15" t="s">
        <v>212</v>
      </c>
      <c r="K15" t="s">
        <v>213</v>
      </c>
      <c r="L15">
        <v>1367</v>
      </c>
      <c r="N15">
        <v>1011</v>
      </c>
      <c r="O15" t="s">
        <v>214</v>
      </c>
      <c r="P15" t="s">
        <v>214</v>
      </c>
      <c r="Q15">
        <v>1</v>
      </c>
      <c r="X15">
        <v>9.69</v>
      </c>
      <c r="Y15">
        <v>0</v>
      </c>
      <c r="Z15">
        <v>86.4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9.69</v>
      </c>
      <c r="AH15">
        <v>2</v>
      </c>
      <c r="AI15">
        <v>92809840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92809852</v>
      </c>
      <c r="C16">
        <v>92809837</v>
      </c>
      <c r="D16">
        <v>48205574</v>
      </c>
      <c r="E16">
        <v>1</v>
      </c>
      <c r="F16">
        <v>1</v>
      </c>
      <c r="G16">
        <v>1</v>
      </c>
      <c r="H16">
        <v>2</v>
      </c>
      <c r="I16" t="s">
        <v>215</v>
      </c>
      <c r="J16" t="s">
        <v>216</v>
      </c>
      <c r="K16" t="s">
        <v>217</v>
      </c>
      <c r="L16">
        <v>1367</v>
      </c>
      <c r="N16">
        <v>1011</v>
      </c>
      <c r="O16" t="s">
        <v>214</v>
      </c>
      <c r="P16" t="s">
        <v>214</v>
      </c>
      <c r="Q16">
        <v>1</v>
      </c>
      <c r="X16">
        <v>1.52</v>
      </c>
      <c r="Y16">
        <v>0</v>
      </c>
      <c r="Z16">
        <v>115.4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1.52</v>
      </c>
      <c r="AH16">
        <v>2</v>
      </c>
      <c r="AI16">
        <v>92809841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92809853</v>
      </c>
      <c r="C17">
        <v>92809837</v>
      </c>
      <c r="D17">
        <v>48206504</v>
      </c>
      <c r="E17">
        <v>1</v>
      </c>
      <c r="F17">
        <v>1</v>
      </c>
      <c r="G17">
        <v>1</v>
      </c>
      <c r="H17">
        <v>2</v>
      </c>
      <c r="I17" t="s">
        <v>218</v>
      </c>
      <c r="J17" t="s">
        <v>219</v>
      </c>
      <c r="K17" t="s">
        <v>220</v>
      </c>
      <c r="L17">
        <v>1367</v>
      </c>
      <c r="N17">
        <v>1011</v>
      </c>
      <c r="O17" t="s">
        <v>214</v>
      </c>
      <c r="P17" t="s">
        <v>214</v>
      </c>
      <c r="Q17">
        <v>1</v>
      </c>
      <c r="X17">
        <v>1.83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1.83</v>
      </c>
      <c r="AH17">
        <v>2</v>
      </c>
      <c r="AI17">
        <v>92809842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92809854</v>
      </c>
      <c r="C18">
        <v>92809837</v>
      </c>
      <c r="D18">
        <v>48044199</v>
      </c>
      <c r="E18">
        <v>68</v>
      </c>
      <c r="F18">
        <v>1</v>
      </c>
      <c r="G18">
        <v>1</v>
      </c>
      <c r="H18">
        <v>3</v>
      </c>
      <c r="I18" t="s">
        <v>278</v>
      </c>
      <c r="J18" t="s">
        <v>6</v>
      </c>
      <c r="K18" t="s">
        <v>279</v>
      </c>
      <c r="L18">
        <v>1377</v>
      </c>
      <c r="N18">
        <v>1013</v>
      </c>
      <c r="O18" t="s">
        <v>280</v>
      </c>
      <c r="P18" t="s">
        <v>280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6</v>
      </c>
      <c r="AG18">
        <v>0</v>
      </c>
      <c r="AH18">
        <v>3</v>
      </c>
      <c r="AI18">
        <v>-1</v>
      </c>
      <c r="AJ18" t="s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92809855</v>
      </c>
      <c r="C19">
        <v>92809837</v>
      </c>
      <c r="D19">
        <v>48058795</v>
      </c>
      <c r="E19">
        <v>1</v>
      </c>
      <c r="F19">
        <v>1</v>
      </c>
      <c r="G19">
        <v>1</v>
      </c>
      <c r="H19">
        <v>3</v>
      </c>
      <c r="I19" t="s">
        <v>33</v>
      </c>
      <c r="J19" t="s">
        <v>36</v>
      </c>
      <c r="K19" t="s">
        <v>34</v>
      </c>
      <c r="L19">
        <v>1348</v>
      </c>
      <c r="N19">
        <v>1009</v>
      </c>
      <c r="O19" t="s">
        <v>35</v>
      </c>
      <c r="P19" t="s">
        <v>35</v>
      </c>
      <c r="Q19">
        <v>1000</v>
      </c>
      <c r="X19">
        <v>4.13E-3</v>
      </c>
      <c r="Y19">
        <v>11978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4.13E-3</v>
      </c>
      <c r="AH19">
        <v>2</v>
      </c>
      <c r="AI19">
        <v>92809843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92809856</v>
      </c>
      <c r="C20">
        <v>92809837</v>
      </c>
      <c r="D20">
        <v>48061634</v>
      </c>
      <c r="E20">
        <v>1</v>
      </c>
      <c r="F20">
        <v>1</v>
      </c>
      <c r="G20">
        <v>1</v>
      </c>
      <c r="H20">
        <v>3</v>
      </c>
      <c r="I20" t="s">
        <v>221</v>
      </c>
      <c r="J20" t="s">
        <v>222</v>
      </c>
      <c r="K20" t="s">
        <v>223</v>
      </c>
      <c r="L20">
        <v>1339</v>
      </c>
      <c r="N20">
        <v>1007</v>
      </c>
      <c r="O20" t="s">
        <v>224</v>
      </c>
      <c r="P20" t="s">
        <v>224</v>
      </c>
      <c r="Q20">
        <v>1</v>
      </c>
      <c r="X20">
        <v>0.105</v>
      </c>
      <c r="Y20">
        <v>458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0.105</v>
      </c>
      <c r="AH20">
        <v>2</v>
      </c>
      <c r="AI20">
        <v>92809844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92809857</v>
      </c>
      <c r="C21">
        <v>92809837</v>
      </c>
      <c r="D21">
        <v>48074654</v>
      </c>
      <c r="E21">
        <v>1</v>
      </c>
      <c r="F21">
        <v>1</v>
      </c>
      <c r="G21">
        <v>1</v>
      </c>
      <c r="H21">
        <v>3</v>
      </c>
      <c r="I21" t="s">
        <v>38</v>
      </c>
      <c r="J21" t="s">
        <v>41</v>
      </c>
      <c r="K21" t="s">
        <v>39</v>
      </c>
      <c r="L21">
        <v>1346</v>
      </c>
      <c r="N21">
        <v>1009</v>
      </c>
      <c r="O21" t="s">
        <v>40</v>
      </c>
      <c r="P21" t="s">
        <v>40</v>
      </c>
      <c r="Q21">
        <v>1</v>
      </c>
      <c r="X21">
        <v>37.5</v>
      </c>
      <c r="Y21">
        <v>10.26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37.5</v>
      </c>
      <c r="AH21">
        <v>2</v>
      </c>
      <c r="AI21">
        <v>92809845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92809858</v>
      </c>
      <c r="C22">
        <v>92809837</v>
      </c>
      <c r="D22">
        <v>48079949</v>
      </c>
      <c r="E22">
        <v>1</v>
      </c>
      <c r="F22">
        <v>1</v>
      </c>
      <c r="G22">
        <v>1</v>
      </c>
      <c r="H22">
        <v>3</v>
      </c>
      <c r="I22" t="s">
        <v>225</v>
      </c>
      <c r="J22" t="s">
        <v>226</v>
      </c>
      <c r="K22" t="s">
        <v>227</v>
      </c>
      <c r="L22">
        <v>1339</v>
      </c>
      <c r="N22">
        <v>1007</v>
      </c>
      <c r="O22" t="s">
        <v>224</v>
      </c>
      <c r="P22" t="s">
        <v>224</v>
      </c>
      <c r="Q22">
        <v>1</v>
      </c>
      <c r="X22">
        <v>0.08</v>
      </c>
      <c r="Y22">
        <v>1100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0.08</v>
      </c>
      <c r="AH22">
        <v>2</v>
      </c>
      <c r="AI22">
        <v>92809846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92809859</v>
      </c>
      <c r="C23">
        <v>92809837</v>
      </c>
      <c r="D23">
        <v>48046388</v>
      </c>
      <c r="E23">
        <v>68</v>
      </c>
      <c r="F23">
        <v>1</v>
      </c>
      <c r="G23">
        <v>1</v>
      </c>
      <c r="H23">
        <v>3</v>
      </c>
      <c r="I23" t="s">
        <v>281</v>
      </c>
      <c r="J23" t="s">
        <v>6</v>
      </c>
      <c r="K23" t="s">
        <v>282</v>
      </c>
      <c r="L23">
        <v>1327</v>
      </c>
      <c r="N23">
        <v>1005</v>
      </c>
      <c r="O23" t="s">
        <v>30</v>
      </c>
      <c r="P23" t="s">
        <v>30</v>
      </c>
      <c r="Q23">
        <v>1</v>
      </c>
      <c r="X23">
        <v>100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100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92809860</v>
      </c>
      <c r="C24">
        <v>92809837</v>
      </c>
      <c r="D24">
        <v>48088197</v>
      </c>
      <c r="E24">
        <v>1</v>
      </c>
      <c r="F24">
        <v>1</v>
      </c>
      <c r="G24">
        <v>1</v>
      </c>
      <c r="H24">
        <v>3</v>
      </c>
      <c r="I24" t="s">
        <v>228</v>
      </c>
      <c r="J24" t="s">
        <v>229</v>
      </c>
      <c r="K24" t="s">
        <v>230</v>
      </c>
      <c r="L24">
        <v>1296</v>
      </c>
      <c r="N24">
        <v>1002</v>
      </c>
      <c r="O24" t="s">
        <v>231</v>
      </c>
      <c r="P24" t="s">
        <v>231</v>
      </c>
      <c r="Q24">
        <v>1</v>
      </c>
      <c r="X24">
        <v>32.4</v>
      </c>
      <c r="Y24">
        <v>46.86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32.4</v>
      </c>
      <c r="AH24">
        <v>2</v>
      </c>
      <c r="AI24">
        <v>92809848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92809868</v>
      </c>
      <c r="C25">
        <v>92809864</v>
      </c>
      <c r="D25">
        <v>48043837</v>
      </c>
      <c r="E25">
        <v>68</v>
      </c>
      <c r="F25">
        <v>1</v>
      </c>
      <c r="G25">
        <v>1</v>
      </c>
      <c r="H25">
        <v>1</v>
      </c>
      <c r="I25" t="s">
        <v>232</v>
      </c>
      <c r="J25" t="s">
        <v>6</v>
      </c>
      <c r="K25" t="s">
        <v>233</v>
      </c>
      <c r="L25">
        <v>1191</v>
      </c>
      <c r="N25">
        <v>1013</v>
      </c>
      <c r="O25" t="s">
        <v>208</v>
      </c>
      <c r="P25" t="s">
        <v>208</v>
      </c>
      <c r="Q25">
        <v>1</v>
      </c>
      <c r="X25">
        <v>5.54</v>
      </c>
      <c r="Y25">
        <v>0</v>
      </c>
      <c r="Z25">
        <v>0</v>
      </c>
      <c r="AA25">
        <v>0</v>
      </c>
      <c r="AB25">
        <v>8.5299999999999994</v>
      </c>
      <c r="AC25">
        <v>0</v>
      </c>
      <c r="AD25">
        <v>1</v>
      </c>
      <c r="AE25">
        <v>1</v>
      </c>
      <c r="AF25" t="s">
        <v>6</v>
      </c>
      <c r="AG25">
        <v>5.54</v>
      </c>
      <c r="AH25">
        <v>2</v>
      </c>
      <c r="AI25">
        <v>92809865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92809869</v>
      </c>
      <c r="C26">
        <v>92809864</v>
      </c>
      <c r="D26">
        <v>48056384</v>
      </c>
      <c r="E26">
        <v>1</v>
      </c>
      <c r="F26">
        <v>1</v>
      </c>
      <c r="G26">
        <v>1</v>
      </c>
      <c r="H26">
        <v>3</v>
      </c>
      <c r="I26" t="s">
        <v>58</v>
      </c>
      <c r="J26" t="s">
        <v>61</v>
      </c>
      <c r="K26" t="s">
        <v>59</v>
      </c>
      <c r="L26">
        <v>1374</v>
      </c>
      <c r="N26">
        <v>1013</v>
      </c>
      <c r="O26" t="s">
        <v>60</v>
      </c>
      <c r="P26" t="s">
        <v>60</v>
      </c>
      <c r="Q26">
        <v>1</v>
      </c>
      <c r="X26">
        <v>0.95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0.95</v>
      </c>
      <c r="AH26">
        <v>2</v>
      </c>
      <c r="AI26">
        <v>92809866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92809870</v>
      </c>
      <c r="C27">
        <v>92809864</v>
      </c>
      <c r="D27">
        <v>48044520</v>
      </c>
      <c r="E27">
        <v>68</v>
      </c>
      <c r="F27">
        <v>1</v>
      </c>
      <c r="G27">
        <v>1</v>
      </c>
      <c r="H27">
        <v>3</v>
      </c>
      <c r="I27" t="s">
        <v>283</v>
      </c>
      <c r="J27" t="s">
        <v>6</v>
      </c>
      <c r="K27" t="s">
        <v>284</v>
      </c>
      <c r="L27">
        <v>1371</v>
      </c>
      <c r="N27">
        <v>1013</v>
      </c>
      <c r="O27" t="s">
        <v>85</v>
      </c>
      <c r="P27" t="s">
        <v>85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6</v>
      </c>
      <c r="AG27">
        <v>0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92809878</v>
      </c>
      <c r="C28">
        <v>92809873</v>
      </c>
      <c r="D28">
        <v>49510697</v>
      </c>
      <c r="E28">
        <v>70</v>
      </c>
      <c r="F28">
        <v>1</v>
      </c>
      <c r="G28">
        <v>1</v>
      </c>
      <c r="H28">
        <v>1</v>
      </c>
      <c r="I28" t="s">
        <v>234</v>
      </c>
      <c r="J28" t="s">
        <v>6</v>
      </c>
      <c r="K28" t="s">
        <v>235</v>
      </c>
      <c r="L28">
        <v>1191</v>
      </c>
      <c r="N28">
        <v>1013</v>
      </c>
      <c r="O28" t="s">
        <v>208</v>
      </c>
      <c r="P28" t="s">
        <v>208</v>
      </c>
      <c r="Q28">
        <v>1</v>
      </c>
      <c r="X28">
        <v>7.82</v>
      </c>
      <c r="Y28">
        <v>0</v>
      </c>
      <c r="Z28">
        <v>0</v>
      </c>
      <c r="AA28">
        <v>0</v>
      </c>
      <c r="AB28">
        <v>8.17</v>
      </c>
      <c r="AC28">
        <v>0</v>
      </c>
      <c r="AD28">
        <v>1</v>
      </c>
      <c r="AE28">
        <v>1</v>
      </c>
      <c r="AF28" t="s">
        <v>6</v>
      </c>
      <c r="AG28">
        <v>7.82</v>
      </c>
      <c r="AH28">
        <v>2</v>
      </c>
      <c r="AI28">
        <v>92809874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92809879</v>
      </c>
      <c r="C29">
        <v>92809873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209</v>
      </c>
      <c r="J29" t="s">
        <v>6</v>
      </c>
      <c r="K29" t="s">
        <v>210</v>
      </c>
      <c r="L29">
        <v>1191</v>
      </c>
      <c r="N29">
        <v>1013</v>
      </c>
      <c r="O29" t="s">
        <v>208</v>
      </c>
      <c r="P29" t="s">
        <v>208</v>
      </c>
      <c r="Q29">
        <v>1</v>
      </c>
      <c r="X29">
        <v>0.04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0.04</v>
      </c>
      <c r="AH29">
        <v>2</v>
      </c>
      <c r="AI29">
        <v>92809875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92809880</v>
      </c>
      <c r="C30">
        <v>92809873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218</v>
      </c>
      <c r="J30" t="s">
        <v>219</v>
      </c>
      <c r="K30" t="s">
        <v>220</v>
      </c>
      <c r="L30">
        <v>1367</v>
      </c>
      <c r="N30">
        <v>1011</v>
      </c>
      <c r="O30" t="s">
        <v>214</v>
      </c>
      <c r="P30" t="s">
        <v>214</v>
      </c>
      <c r="Q30">
        <v>1</v>
      </c>
      <c r="X30">
        <v>0.04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0.04</v>
      </c>
      <c r="AH30">
        <v>2</v>
      </c>
      <c r="AI30">
        <v>92809876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92809881</v>
      </c>
      <c r="C31">
        <v>92809873</v>
      </c>
      <c r="D31">
        <v>49525587</v>
      </c>
      <c r="E31">
        <v>1</v>
      </c>
      <c r="F31">
        <v>1</v>
      </c>
      <c r="G31">
        <v>1</v>
      </c>
      <c r="H31">
        <v>3</v>
      </c>
      <c r="I31" t="s">
        <v>33</v>
      </c>
      <c r="J31" t="s">
        <v>36</v>
      </c>
      <c r="K31" t="s">
        <v>34</v>
      </c>
      <c r="L31">
        <v>1348</v>
      </c>
      <c r="N31">
        <v>1009</v>
      </c>
      <c r="O31" t="s">
        <v>35</v>
      </c>
      <c r="P31" t="s">
        <v>35</v>
      </c>
      <c r="Q31">
        <v>1000</v>
      </c>
      <c r="X31">
        <v>7.1000000000000002E-4</v>
      </c>
      <c r="Y31">
        <v>11978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7.1000000000000002E-4</v>
      </c>
      <c r="AH31">
        <v>2</v>
      </c>
      <c r="AI31">
        <v>92809877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92809882</v>
      </c>
      <c r="C32">
        <v>92809873</v>
      </c>
      <c r="D32">
        <v>49513188</v>
      </c>
      <c r="E32">
        <v>70</v>
      </c>
      <c r="F32">
        <v>1</v>
      </c>
      <c r="G32">
        <v>1</v>
      </c>
      <c r="H32">
        <v>3</v>
      </c>
      <c r="I32" t="s">
        <v>285</v>
      </c>
      <c r="J32" t="s">
        <v>6</v>
      </c>
      <c r="K32" t="s">
        <v>286</v>
      </c>
      <c r="L32">
        <v>1301</v>
      </c>
      <c r="N32">
        <v>1003</v>
      </c>
      <c r="O32" t="s">
        <v>253</v>
      </c>
      <c r="P32" t="s">
        <v>253</v>
      </c>
      <c r="Q32">
        <v>1</v>
      </c>
      <c r="X32">
        <v>112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6</v>
      </c>
      <c r="AG32">
        <v>112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92809890</v>
      </c>
      <c r="C33">
        <v>92809883</v>
      </c>
      <c r="D33">
        <v>49510757</v>
      </c>
      <c r="E33">
        <v>70</v>
      </c>
      <c r="F33">
        <v>1</v>
      </c>
      <c r="G33">
        <v>1</v>
      </c>
      <c r="H33">
        <v>1</v>
      </c>
      <c r="I33" t="s">
        <v>236</v>
      </c>
      <c r="J33" t="s">
        <v>6</v>
      </c>
      <c r="K33" t="s">
        <v>237</v>
      </c>
      <c r="L33">
        <v>1191</v>
      </c>
      <c r="N33">
        <v>1013</v>
      </c>
      <c r="O33" t="s">
        <v>208</v>
      </c>
      <c r="P33" t="s">
        <v>208</v>
      </c>
      <c r="Q33">
        <v>1</v>
      </c>
      <c r="X33">
        <v>3.94</v>
      </c>
      <c r="Y33">
        <v>0</v>
      </c>
      <c r="Z33">
        <v>0</v>
      </c>
      <c r="AA33">
        <v>0</v>
      </c>
      <c r="AB33">
        <v>9.6199999999999992</v>
      </c>
      <c r="AC33">
        <v>0</v>
      </c>
      <c r="AD33">
        <v>1</v>
      </c>
      <c r="AE33">
        <v>1</v>
      </c>
      <c r="AF33" t="s">
        <v>6</v>
      </c>
      <c r="AG33">
        <v>3.94</v>
      </c>
      <c r="AH33">
        <v>2</v>
      </c>
      <c r="AI33">
        <v>92809884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92809891</v>
      </c>
      <c r="C34">
        <v>92809883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209</v>
      </c>
      <c r="J34" t="s">
        <v>6</v>
      </c>
      <c r="K34" t="s">
        <v>210</v>
      </c>
      <c r="L34">
        <v>1191</v>
      </c>
      <c r="N34">
        <v>1013</v>
      </c>
      <c r="O34" t="s">
        <v>208</v>
      </c>
      <c r="P34" t="s">
        <v>208</v>
      </c>
      <c r="Q34">
        <v>1</v>
      </c>
      <c r="X34">
        <v>0.01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0.01</v>
      </c>
      <c r="AH34">
        <v>2</v>
      </c>
      <c r="AI34">
        <v>92809885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92809892</v>
      </c>
      <c r="C35">
        <v>92809883</v>
      </c>
      <c r="D35">
        <v>49672573</v>
      </c>
      <c r="E35">
        <v>1</v>
      </c>
      <c r="F35">
        <v>1</v>
      </c>
      <c r="G35">
        <v>1</v>
      </c>
      <c r="H35">
        <v>2</v>
      </c>
      <c r="I35" t="s">
        <v>215</v>
      </c>
      <c r="J35" t="s">
        <v>216</v>
      </c>
      <c r="K35" t="s">
        <v>217</v>
      </c>
      <c r="L35">
        <v>1367</v>
      </c>
      <c r="N35">
        <v>1011</v>
      </c>
      <c r="O35" t="s">
        <v>214</v>
      </c>
      <c r="P35" t="s">
        <v>214</v>
      </c>
      <c r="Q35">
        <v>1</v>
      </c>
      <c r="X35">
        <v>3.0000000000000001E-3</v>
      </c>
      <c r="Y35">
        <v>0</v>
      </c>
      <c r="Z35">
        <v>115.4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3.0000000000000001E-3</v>
      </c>
      <c r="AH35">
        <v>2</v>
      </c>
      <c r="AI35">
        <v>92809886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92809893</v>
      </c>
      <c r="C36">
        <v>92809883</v>
      </c>
      <c r="D36">
        <v>49673503</v>
      </c>
      <c r="E36">
        <v>1</v>
      </c>
      <c r="F36">
        <v>1</v>
      </c>
      <c r="G36">
        <v>1</v>
      </c>
      <c r="H36">
        <v>2</v>
      </c>
      <c r="I36" t="s">
        <v>218</v>
      </c>
      <c r="J36" t="s">
        <v>219</v>
      </c>
      <c r="K36" t="s">
        <v>220</v>
      </c>
      <c r="L36">
        <v>1367</v>
      </c>
      <c r="N36">
        <v>1011</v>
      </c>
      <c r="O36" t="s">
        <v>214</v>
      </c>
      <c r="P36" t="s">
        <v>214</v>
      </c>
      <c r="Q36">
        <v>1</v>
      </c>
      <c r="X36">
        <v>3.0000000000000001E-3</v>
      </c>
      <c r="Y36">
        <v>0</v>
      </c>
      <c r="Z36">
        <v>65.709999999999994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3.0000000000000001E-3</v>
      </c>
      <c r="AH36">
        <v>2</v>
      </c>
      <c r="AI36">
        <v>92809887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92809894</v>
      </c>
      <c r="C37">
        <v>92809883</v>
      </c>
      <c r="D37">
        <v>49523215</v>
      </c>
      <c r="E37">
        <v>1</v>
      </c>
      <c r="F37">
        <v>1</v>
      </c>
      <c r="G37">
        <v>1</v>
      </c>
      <c r="H37">
        <v>3</v>
      </c>
      <c r="I37" t="s">
        <v>238</v>
      </c>
      <c r="J37" t="s">
        <v>239</v>
      </c>
      <c r="K37" t="s">
        <v>240</v>
      </c>
      <c r="L37">
        <v>1383</v>
      </c>
      <c r="N37">
        <v>1013</v>
      </c>
      <c r="O37" t="s">
        <v>241</v>
      </c>
      <c r="P37" t="s">
        <v>241</v>
      </c>
      <c r="Q37">
        <v>1</v>
      </c>
      <c r="X37">
        <v>0.84</v>
      </c>
      <c r="Y37">
        <v>0.4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0.84</v>
      </c>
      <c r="AH37">
        <v>2</v>
      </c>
      <c r="AI37">
        <v>92809888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92809895</v>
      </c>
      <c r="C38">
        <v>92809883</v>
      </c>
      <c r="D38">
        <v>49511060</v>
      </c>
      <c r="E38">
        <v>70</v>
      </c>
      <c r="F38">
        <v>1</v>
      </c>
      <c r="G38">
        <v>1</v>
      </c>
      <c r="H38">
        <v>3</v>
      </c>
      <c r="I38" t="s">
        <v>287</v>
      </c>
      <c r="J38" t="s">
        <v>6</v>
      </c>
      <c r="K38" t="s">
        <v>288</v>
      </c>
      <c r="L38">
        <v>1377</v>
      </c>
      <c r="N38">
        <v>1013</v>
      </c>
      <c r="O38" t="s">
        <v>280</v>
      </c>
      <c r="P38" t="s">
        <v>280</v>
      </c>
      <c r="Q38">
        <v>1</v>
      </c>
      <c r="X38">
        <v>10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10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92809896</v>
      </c>
      <c r="C39">
        <v>92809883</v>
      </c>
      <c r="D39">
        <v>49526680</v>
      </c>
      <c r="E39">
        <v>1</v>
      </c>
      <c r="F39">
        <v>1</v>
      </c>
      <c r="G39">
        <v>1</v>
      </c>
      <c r="H39">
        <v>3</v>
      </c>
      <c r="I39" t="s">
        <v>242</v>
      </c>
      <c r="J39" t="s">
        <v>243</v>
      </c>
      <c r="K39" t="s">
        <v>244</v>
      </c>
      <c r="L39">
        <v>1346</v>
      </c>
      <c r="N39">
        <v>1009</v>
      </c>
      <c r="O39" t="s">
        <v>40</v>
      </c>
      <c r="P39" t="s">
        <v>40</v>
      </c>
      <c r="Q39">
        <v>1</v>
      </c>
      <c r="X39">
        <v>1</v>
      </c>
      <c r="Y39">
        <v>1.82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</v>
      </c>
      <c r="AH39">
        <v>2</v>
      </c>
      <c r="AI39">
        <v>92809889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92809910</v>
      </c>
      <c r="C40">
        <v>92809898</v>
      </c>
      <c r="D40">
        <v>49510719</v>
      </c>
      <c r="E40">
        <v>70</v>
      </c>
      <c r="F40">
        <v>1</v>
      </c>
      <c r="G40">
        <v>1</v>
      </c>
      <c r="H40">
        <v>1</v>
      </c>
      <c r="I40" t="s">
        <v>245</v>
      </c>
      <c r="J40" t="s">
        <v>6</v>
      </c>
      <c r="K40" t="s">
        <v>246</v>
      </c>
      <c r="L40">
        <v>1191</v>
      </c>
      <c r="N40">
        <v>1013</v>
      </c>
      <c r="O40" t="s">
        <v>208</v>
      </c>
      <c r="P40" t="s">
        <v>208</v>
      </c>
      <c r="Q40">
        <v>1</v>
      </c>
      <c r="X40">
        <v>122.57</v>
      </c>
      <c r="Y40">
        <v>0</v>
      </c>
      <c r="Z40">
        <v>0</v>
      </c>
      <c r="AA40">
        <v>0</v>
      </c>
      <c r="AB40">
        <v>8.74</v>
      </c>
      <c r="AC40">
        <v>0</v>
      </c>
      <c r="AD40">
        <v>1</v>
      </c>
      <c r="AE40">
        <v>1</v>
      </c>
      <c r="AF40" t="s">
        <v>6</v>
      </c>
      <c r="AG40">
        <v>122.57</v>
      </c>
      <c r="AH40">
        <v>2</v>
      </c>
      <c r="AI40">
        <v>92809899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92809911</v>
      </c>
      <c r="C41">
        <v>92809898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209</v>
      </c>
      <c r="J41" t="s">
        <v>6</v>
      </c>
      <c r="K41" t="s">
        <v>210</v>
      </c>
      <c r="L41">
        <v>1191</v>
      </c>
      <c r="N41">
        <v>1013</v>
      </c>
      <c r="O41" t="s">
        <v>208</v>
      </c>
      <c r="P41" t="s">
        <v>208</v>
      </c>
      <c r="Q41">
        <v>1</v>
      </c>
      <c r="X41">
        <v>3.8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6</v>
      </c>
      <c r="AG41">
        <v>3.8</v>
      </c>
      <c r="AH41">
        <v>2</v>
      </c>
      <c r="AI41">
        <v>92809900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92809912</v>
      </c>
      <c r="C42">
        <v>92809898</v>
      </c>
      <c r="D42">
        <v>49672767</v>
      </c>
      <c r="E42">
        <v>1</v>
      </c>
      <c r="F42">
        <v>1</v>
      </c>
      <c r="G42">
        <v>1</v>
      </c>
      <c r="H42">
        <v>2</v>
      </c>
      <c r="I42" t="s">
        <v>247</v>
      </c>
      <c r="J42" t="s">
        <v>248</v>
      </c>
      <c r="K42" t="s">
        <v>249</v>
      </c>
      <c r="L42">
        <v>1367</v>
      </c>
      <c r="N42">
        <v>1011</v>
      </c>
      <c r="O42" t="s">
        <v>214</v>
      </c>
      <c r="P42" t="s">
        <v>214</v>
      </c>
      <c r="Q42">
        <v>1</v>
      </c>
      <c r="X42">
        <v>0.52</v>
      </c>
      <c r="Y42">
        <v>0</v>
      </c>
      <c r="Z42">
        <v>31.26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0.52</v>
      </c>
      <c r="AH42">
        <v>2</v>
      </c>
      <c r="AI42">
        <v>92809901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92809913</v>
      </c>
      <c r="C43">
        <v>92809898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218</v>
      </c>
      <c r="J43" t="s">
        <v>219</v>
      </c>
      <c r="K43" t="s">
        <v>220</v>
      </c>
      <c r="L43">
        <v>1367</v>
      </c>
      <c r="N43">
        <v>1011</v>
      </c>
      <c r="O43" t="s">
        <v>214</v>
      </c>
      <c r="P43" t="s">
        <v>214</v>
      </c>
      <c r="Q43">
        <v>1</v>
      </c>
      <c r="X43">
        <v>3.28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3.28</v>
      </c>
      <c r="AH43">
        <v>2</v>
      </c>
      <c r="AI43">
        <v>92809902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92809914</v>
      </c>
      <c r="C44">
        <v>92809898</v>
      </c>
      <c r="D44">
        <v>49523448</v>
      </c>
      <c r="E44">
        <v>1</v>
      </c>
      <c r="F44">
        <v>1</v>
      </c>
      <c r="G44">
        <v>1</v>
      </c>
      <c r="H44">
        <v>3</v>
      </c>
      <c r="I44" t="s">
        <v>250</v>
      </c>
      <c r="J44" t="s">
        <v>251</v>
      </c>
      <c r="K44" t="s">
        <v>252</v>
      </c>
      <c r="L44">
        <v>1301</v>
      </c>
      <c r="N44">
        <v>1003</v>
      </c>
      <c r="O44" t="s">
        <v>253</v>
      </c>
      <c r="P44" t="s">
        <v>253</v>
      </c>
      <c r="Q44">
        <v>1</v>
      </c>
      <c r="X44">
        <v>218</v>
      </c>
      <c r="Y44">
        <v>6.38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218</v>
      </c>
      <c r="AH44">
        <v>2</v>
      </c>
      <c r="AI44">
        <v>92809903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92809915</v>
      </c>
      <c r="C45">
        <v>92809898</v>
      </c>
      <c r="D45">
        <v>49523449</v>
      </c>
      <c r="E45">
        <v>1</v>
      </c>
      <c r="F45">
        <v>1</v>
      </c>
      <c r="G45">
        <v>1</v>
      </c>
      <c r="H45">
        <v>3</v>
      </c>
      <c r="I45" t="s">
        <v>254</v>
      </c>
      <c r="J45" t="s">
        <v>255</v>
      </c>
      <c r="K45" t="s">
        <v>256</v>
      </c>
      <c r="L45">
        <v>1301</v>
      </c>
      <c r="N45">
        <v>1003</v>
      </c>
      <c r="O45" t="s">
        <v>253</v>
      </c>
      <c r="P45" t="s">
        <v>253</v>
      </c>
      <c r="Q45">
        <v>1</v>
      </c>
      <c r="X45">
        <v>40</v>
      </c>
      <c r="Y45">
        <v>7.95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40</v>
      </c>
      <c r="AH45">
        <v>2</v>
      </c>
      <c r="AI45">
        <v>92809904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92809916</v>
      </c>
      <c r="C46">
        <v>92809898</v>
      </c>
      <c r="D46">
        <v>49523534</v>
      </c>
      <c r="E46">
        <v>1</v>
      </c>
      <c r="F46">
        <v>1</v>
      </c>
      <c r="G46">
        <v>1</v>
      </c>
      <c r="H46">
        <v>3</v>
      </c>
      <c r="I46" t="s">
        <v>257</v>
      </c>
      <c r="J46" t="s">
        <v>258</v>
      </c>
      <c r="K46" t="s">
        <v>259</v>
      </c>
      <c r="L46">
        <v>1302</v>
      </c>
      <c r="N46">
        <v>1003</v>
      </c>
      <c r="O46" t="s">
        <v>260</v>
      </c>
      <c r="P46" t="s">
        <v>260</v>
      </c>
      <c r="Q46">
        <v>10</v>
      </c>
      <c r="X46">
        <v>15.1</v>
      </c>
      <c r="Y46">
        <v>64.099999999999994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15.1</v>
      </c>
      <c r="AH46">
        <v>2</v>
      </c>
      <c r="AI46">
        <v>92809905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92809917</v>
      </c>
      <c r="C47">
        <v>92809898</v>
      </c>
      <c r="D47">
        <v>49525611</v>
      </c>
      <c r="E47">
        <v>1</v>
      </c>
      <c r="F47">
        <v>1</v>
      </c>
      <c r="G47">
        <v>1</v>
      </c>
      <c r="H47">
        <v>3</v>
      </c>
      <c r="I47" t="s">
        <v>261</v>
      </c>
      <c r="J47" t="s">
        <v>262</v>
      </c>
      <c r="K47" t="s">
        <v>263</v>
      </c>
      <c r="L47">
        <v>1455</v>
      </c>
      <c r="N47">
        <v>1013</v>
      </c>
      <c r="O47" t="s">
        <v>75</v>
      </c>
      <c r="P47" t="s">
        <v>75</v>
      </c>
      <c r="Q47">
        <v>1</v>
      </c>
      <c r="X47">
        <v>31.1</v>
      </c>
      <c r="Y47">
        <v>7.03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31.1</v>
      </c>
      <c r="AH47">
        <v>2</v>
      </c>
      <c r="AI47">
        <v>92809906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92809918</v>
      </c>
      <c r="C48">
        <v>92809898</v>
      </c>
      <c r="D48">
        <v>49513405</v>
      </c>
      <c r="E48">
        <v>70</v>
      </c>
      <c r="F48">
        <v>1</v>
      </c>
      <c r="G48">
        <v>1</v>
      </c>
      <c r="H48">
        <v>3</v>
      </c>
      <c r="I48" t="s">
        <v>289</v>
      </c>
      <c r="J48" t="s">
        <v>6</v>
      </c>
      <c r="K48" t="s">
        <v>290</v>
      </c>
      <c r="L48">
        <v>1327</v>
      </c>
      <c r="N48">
        <v>1005</v>
      </c>
      <c r="O48" t="s">
        <v>30</v>
      </c>
      <c r="P48" t="s">
        <v>30</v>
      </c>
      <c r="Q48">
        <v>1</v>
      </c>
      <c r="X48">
        <v>100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100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92809919</v>
      </c>
      <c r="C49">
        <v>92809898</v>
      </c>
      <c r="D49">
        <v>49548580</v>
      </c>
      <c r="E49">
        <v>1</v>
      </c>
      <c r="F49">
        <v>1</v>
      </c>
      <c r="G49">
        <v>1</v>
      </c>
      <c r="H49">
        <v>3</v>
      </c>
      <c r="I49" t="s">
        <v>264</v>
      </c>
      <c r="J49" t="s">
        <v>265</v>
      </c>
      <c r="K49" t="s">
        <v>266</v>
      </c>
      <c r="L49">
        <v>1425</v>
      </c>
      <c r="N49">
        <v>1013</v>
      </c>
      <c r="O49" t="s">
        <v>65</v>
      </c>
      <c r="P49" t="s">
        <v>65</v>
      </c>
      <c r="Q49">
        <v>1</v>
      </c>
      <c r="X49">
        <v>8</v>
      </c>
      <c r="Y49">
        <v>50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8</v>
      </c>
      <c r="AH49">
        <v>2</v>
      </c>
      <c r="AI49">
        <v>92809907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92809920</v>
      </c>
      <c r="C50">
        <v>92809898</v>
      </c>
      <c r="D50">
        <v>49555041</v>
      </c>
      <c r="E50">
        <v>1</v>
      </c>
      <c r="F50">
        <v>1</v>
      </c>
      <c r="G50">
        <v>1</v>
      </c>
      <c r="H50">
        <v>3</v>
      </c>
      <c r="I50" t="s">
        <v>228</v>
      </c>
      <c r="J50" t="s">
        <v>229</v>
      </c>
      <c r="K50" t="s">
        <v>230</v>
      </c>
      <c r="L50">
        <v>1296</v>
      </c>
      <c r="N50">
        <v>1002</v>
      </c>
      <c r="O50" t="s">
        <v>231</v>
      </c>
      <c r="P50" t="s">
        <v>231</v>
      </c>
      <c r="Q50">
        <v>1</v>
      </c>
      <c r="X50">
        <v>52.73</v>
      </c>
      <c r="Y50">
        <v>46.86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52.73</v>
      </c>
      <c r="AH50">
        <v>2</v>
      </c>
      <c r="AI50">
        <v>92809908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92809927</v>
      </c>
      <c r="C51">
        <v>92809922</v>
      </c>
      <c r="D51">
        <v>49510767</v>
      </c>
      <c r="E51">
        <v>70</v>
      </c>
      <c r="F51">
        <v>1</v>
      </c>
      <c r="G51">
        <v>1</v>
      </c>
      <c r="H51">
        <v>1</v>
      </c>
      <c r="I51" t="s">
        <v>267</v>
      </c>
      <c r="J51" t="s">
        <v>6</v>
      </c>
      <c r="K51" t="s">
        <v>268</v>
      </c>
      <c r="L51">
        <v>1191</v>
      </c>
      <c r="N51">
        <v>1013</v>
      </c>
      <c r="O51" t="s">
        <v>208</v>
      </c>
      <c r="P51" t="s">
        <v>208</v>
      </c>
      <c r="Q51">
        <v>1</v>
      </c>
      <c r="X51">
        <v>1.1100000000000001</v>
      </c>
      <c r="Y51">
        <v>0</v>
      </c>
      <c r="Z51">
        <v>0</v>
      </c>
      <c r="AA51">
        <v>0</v>
      </c>
      <c r="AB51">
        <v>9.92</v>
      </c>
      <c r="AC51">
        <v>0</v>
      </c>
      <c r="AD51">
        <v>1</v>
      </c>
      <c r="AE51">
        <v>1</v>
      </c>
      <c r="AF51" t="s">
        <v>6</v>
      </c>
      <c r="AG51">
        <v>1.1100000000000001</v>
      </c>
      <c r="AH51">
        <v>2</v>
      </c>
      <c r="AI51">
        <v>92809923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92809928</v>
      </c>
      <c r="C52">
        <v>92809922</v>
      </c>
      <c r="D52">
        <v>49673715</v>
      </c>
      <c r="E52">
        <v>1</v>
      </c>
      <c r="F52">
        <v>1</v>
      </c>
      <c r="G52">
        <v>1</v>
      </c>
      <c r="H52">
        <v>2</v>
      </c>
      <c r="I52" t="s">
        <v>269</v>
      </c>
      <c r="J52" t="s">
        <v>270</v>
      </c>
      <c r="K52" t="s">
        <v>271</v>
      </c>
      <c r="L52">
        <v>1367</v>
      </c>
      <c r="N52">
        <v>1011</v>
      </c>
      <c r="O52" t="s">
        <v>214</v>
      </c>
      <c r="P52" t="s">
        <v>214</v>
      </c>
      <c r="Q52">
        <v>1</v>
      </c>
      <c r="X52">
        <v>0.26</v>
      </c>
      <c r="Y52">
        <v>0</v>
      </c>
      <c r="Z52">
        <v>8.1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0.26</v>
      </c>
      <c r="AH52">
        <v>2</v>
      </c>
      <c r="AI52">
        <v>92809924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92809929</v>
      </c>
      <c r="C53">
        <v>92809922</v>
      </c>
      <c r="D53">
        <v>49511049</v>
      </c>
      <c r="E53">
        <v>70</v>
      </c>
      <c r="F53">
        <v>1</v>
      </c>
      <c r="G53">
        <v>1</v>
      </c>
      <c r="H53">
        <v>3</v>
      </c>
      <c r="I53" t="s">
        <v>291</v>
      </c>
      <c r="J53" t="s">
        <v>6</v>
      </c>
      <c r="K53" t="s">
        <v>292</v>
      </c>
      <c r="L53">
        <v>1371</v>
      </c>
      <c r="N53">
        <v>1013</v>
      </c>
      <c r="O53" t="s">
        <v>85</v>
      </c>
      <c r="P53" t="s">
        <v>85</v>
      </c>
      <c r="Q53">
        <v>1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1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92809930</v>
      </c>
      <c r="C54">
        <v>92809922</v>
      </c>
      <c r="D54">
        <v>49524288</v>
      </c>
      <c r="E54">
        <v>1</v>
      </c>
      <c r="F54">
        <v>1</v>
      </c>
      <c r="G54">
        <v>1</v>
      </c>
      <c r="H54">
        <v>3</v>
      </c>
      <c r="I54" t="s">
        <v>272</v>
      </c>
      <c r="J54" t="s">
        <v>273</v>
      </c>
      <c r="K54" t="s">
        <v>274</v>
      </c>
      <c r="L54">
        <v>1348</v>
      </c>
      <c r="N54">
        <v>1009</v>
      </c>
      <c r="O54" t="s">
        <v>35</v>
      </c>
      <c r="P54" t="s">
        <v>35</v>
      </c>
      <c r="Q54">
        <v>1000</v>
      </c>
      <c r="X54">
        <v>6.9999999999999994E-5</v>
      </c>
      <c r="Y54">
        <v>10315.01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6.9999999999999994E-5</v>
      </c>
      <c r="AH54">
        <v>2</v>
      </c>
      <c r="AI54">
        <v>92809925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92809931</v>
      </c>
      <c r="C55">
        <v>92809922</v>
      </c>
      <c r="D55">
        <v>49525528</v>
      </c>
      <c r="E55">
        <v>1</v>
      </c>
      <c r="F55">
        <v>1</v>
      </c>
      <c r="G55">
        <v>1</v>
      </c>
      <c r="H55">
        <v>3</v>
      </c>
      <c r="I55" t="s">
        <v>275</v>
      </c>
      <c r="J55" t="s">
        <v>276</v>
      </c>
      <c r="K55" t="s">
        <v>277</v>
      </c>
      <c r="L55">
        <v>1425</v>
      </c>
      <c r="N55">
        <v>1013</v>
      </c>
      <c r="O55" t="s">
        <v>65</v>
      </c>
      <c r="P55" t="s">
        <v>65</v>
      </c>
      <c r="Q55">
        <v>1</v>
      </c>
      <c r="X55">
        <v>0.08</v>
      </c>
      <c r="Y55">
        <v>20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0.08</v>
      </c>
      <c r="AH55">
        <v>2</v>
      </c>
      <c r="AI55">
        <v>92809926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5.8.2  Монтаж дверей МОП, входных в квартиры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2026-05-13T07:30:45Z</dcterms:created>
  <dcterms:modified xsi:type="dcterms:W3CDTF">2026-05-13T07:30:56Z</dcterms:modified>
</cp:coreProperties>
</file>